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OPUC/OPUC 2nd/PUBLIC/Public - 8/"/>
    </mc:Choice>
  </mc:AlternateContent>
  <xr:revisionPtr revIDLastSave="1" documentId="8_{6D8F6937-DC96-4B0E-B85B-464E7E9E17A4}" xr6:coauthVersionLast="47" xr6:coauthVersionMax="47" xr10:uidLastSave="{54248906-C4C2-41D0-B0A6-949426A9FAA5}"/>
  <bookViews>
    <workbookView xWindow="-24960" yWindow="1440" windowWidth="23250" windowHeight="12570" xr2:uid="{6666BC3F-ABEA-435E-926C-AC2AA78F3EDA}"/>
  </bookViews>
  <sheets>
    <sheet name="2018-202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Print_Area_1">#REF!</definedName>
    <definedName name="Print_Area_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46" i="1" l="1"/>
  <c r="S46" i="1"/>
  <c r="O46" i="1"/>
  <c r="M46" i="1"/>
  <c r="I46" i="1"/>
  <c r="G46" i="1"/>
  <c r="U45" i="1"/>
  <c r="S45" i="1"/>
  <c r="O45" i="1"/>
  <c r="M45" i="1"/>
  <c r="I45" i="1"/>
  <c r="G45" i="1"/>
  <c r="U44" i="1"/>
  <c r="S44" i="1"/>
  <c r="O44" i="1"/>
  <c r="M44" i="1"/>
  <c r="I44" i="1"/>
  <c r="G44" i="1"/>
  <c r="U43" i="1"/>
  <c r="S43" i="1"/>
  <c r="O43" i="1"/>
  <c r="M43" i="1"/>
  <c r="I43" i="1"/>
  <c r="G43" i="1"/>
  <c r="U42" i="1"/>
  <c r="S42" i="1"/>
  <c r="O42" i="1"/>
  <c r="M42" i="1"/>
  <c r="I42" i="1"/>
  <c r="G42" i="1"/>
  <c r="U41" i="1"/>
  <c r="S41" i="1"/>
  <c r="O41" i="1"/>
  <c r="M41" i="1"/>
  <c r="I41" i="1"/>
  <c r="G41" i="1"/>
  <c r="U40" i="1"/>
  <c r="S40" i="1"/>
  <c r="O40" i="1"/>
  <c r="M40" i="1"/>
  <c r="I40" i="1"/>
  <c r="G40" i="1"/>
  <c r="U39" i="1"/>
  <c r="S39" i="1"/>
  <c r="O39" i="1"/>
  <c r="M39" i="1"/>
  <c r="I39" i="1"/>
  <c r="G39" i="1"/>
  <c r="U38" i="1"/>
  <c r="S38" i="1"/>
  <c r="O38" i="1"/>
  <c r="M38" i="1"/>
  <c r="I38" i="1"/>
  <c r="G38" i="1"/>
  <c r="U37" i="1"/>
  <c r="S37" i="1"/>
  <c r="O37" i="1"/>
  <c r="M37" i="1"/>
  <c r="I37" i="1"/>
  <c r="G37" i="1"/>
  <c r="U36" i="1"/>
  <c r="S36" i="1"/>
  <c r="O36" i="1"/>
  <c r="M36" i="1"/>
  <c r="I36" i="1"/>
  <c r="G36" i="1"/>
  <c r="U35" i="1"/>
  <c r="S35" i="1"/>
  <c r="O35" i="1"/>
  <c r="M35" i="1"/>
  <c r="I35" i="1"/>
  <c r="G35" i="1"/>
  <c r="U34" i="1"/>
  <c r="S34" i="1"/>
  <c r="O34" i="1"/>
  <c r="M34" i="1"/>
  <c r="I34" i="1"/>
  <c r="G34" i="1"/>
  <c r="U33" i="1"/>
  <c r="S33" i="1"/>
  <c r="O33" i="1"/>
  <c r="M33" i="1"/>
  <c r="I33" i="1"/>
  <c r="G33" i="1"/>
  <c r="U32" i="1"/>
  <c r="S32" i="1"/>
  <c r="O32" i="1"/>
  <c r="M32" i="1"/>
  <c r="I32" i="1"/>
  <c r="G32" i="1"/>
  <c r="U31" i="1"/>
  <c r="S31" i="1"/>
  <c r="O31" i="1"/>
  <c r="M31" i="1"/>
  <c r="I31" i="1"/>
  <c r="G31" i="1"/>
  <c r="U30" i="1"/>
  <c r="S30" i="1"/>
  <c r="O30" i="1"/>
  <c r="M30" i="1"/>
  <c r="I30" i="1"/>
  <c r="G30" i="1"/>
  <c r="U29" i="1"/>
  <c r="S29" i="1"/>
  <c r="O29" i="1"/>
  <c r="M29" i="1"/>
  <c r="I29" i="1"/>
  <c r="G29" i="1"/>
  <c r="U28" i="1"/>
  <c r="S28" i="1"/>
  <c r="O28" i="1"/>
  <c r="M28" i="1"/>
  <c r="I28" i="1"/>
  <c r="G28" i="1"/>
  <c r="U27" i="1"/>
  <c r="S27" i="1"/>
  <c r="O27" i="1"/>
  <c r="M27" i="1"/>
  <c r="I27" i="1"/>
  <c r="G27" i="1"/>
  <c r="U26" i="1"/>
  <c r="S26" i="1"/>
  <c r="O26" i="1"/>
  <c r="M26" i="1"/>
  <c r="I26" i="1"/>
  <c r="G26" i="1"/>
  <c r="U25" i="1"/>
  <c r="S25" i="1"/>
  <c r="O25" i="1"/>
  <c r="M25" i="1"/>
  <c r="I25" i="1"/>
  <c r="G25" i="1"/>
  <c r="U24" i="1"/>
  <c r="S24" i="1"/>
  <c r="O24" i="1"/>
  <c r="M24" i="1"/>
  <c r="I24" i="1"/>
  <c r="G24" i="1"/>
  <c r="U23" i="1"/>
  <c r="S23" i="1"/>
  <c r="O23" i="1"/>
  <c r="M23" i="1"/>
  <c r="I23" i="1"/>
  <c r="G23" i="1"/>
  <c r="U22" i="1"/>
  <c r="S22" i="1"/>
  <c r="O22" i="1"/>
  <c r="M22" i="1"/>
  <c r="I22" i="1"/>
  <c r="G22" i="1"/>
  <c r="U21" i="1"/>
  <c r="S21" i="1"/>
  <c r="O21" i="1"/>
  <c r="M21" i="1"/>
  <c r="I21" i="1"/>
  <c r="G21" i="1"/>
  <c r="U20" i="1"/>
  <c r="S20" i="1"/>
  <c r="O20" i="1"/>
  <c r="M20" i="1"/>
  <c r="I20" i="1"/>
  <c r="G20" i="1"/>
  <c r="U19" i="1"/>
  <c r="S19" i="1"/>
  <c r="O19" i="1"/>
  <c r="M19" i="1"/>
  <c r="I19" i="1"/>
  <c r="G19" i="1"/>
  <c r="U18" i="1"/>
  <c r="S18" i="1"/>
  <c r="O18" i="1"/>
  <c r="M18" i="1"/>
  <c r="I18" i="1"/>
  <c r="G18" i="1"/>
  <c r="U17" i="1"/>
  <c r="S17" i="1"/>
  <c r="O17" i="1"/>
  <c r="M17" i="1"/>
  <c r="I17" i="1"/>
  <c r="G17" i="1"/>
  <c r="U16" i="1"/>
  <c r="S16" i="1"/>
  <c r="O16" i="1"/>
  <c r="M16" i="1"/>
  <c r="I16" i="1"/>
  <c r="G16" i="1"/>
  <c r="U15" i="1"/>
  <c r="S15" i="1"/>
  <c r="O15" i="1"/>
  <c r="M15" i="1"/>
  <c r="I15" i="1"/>
  <c r="G15" i="1"/>
  <c r="U14" i="1"/>
  <c r="S14" i="1"/>
  <c r="O14" i="1"/>
  <c r="M14" i="1"/>
  <c r="I14" i="1"/>
  <c r="G14" i="1"/>
  <c r="U13" i="1"/>
  <c r="S13" i="1"/>
  <c r="O13" i="1"/>
  <c r="M13" i="1"/>
  <c r="I13" i="1"/>
  <c r="G13" i="1"/>
  <c r="U12" i="1"/>
  <c r="S12" i="1"/>
  <c r="O12" i="1"/>
  <c r="M12" i="1"/>
  <c r="I12" i="1"/>
  <c r="G12" i="1"/>
  <c r="U11" i="1"/>
  <c r="S11" i="1"/>
  <c r="O11" i="1"/>
  <c r="M11" i="1"/>
  <c r="I11" i="1"/>
  <c r="G11" i="1"/>
</calcChain>
</file>

<file path=xl/sharedStrings.xml><?xml version="1.0" encoding="utf-8"?>
<sst xmlns="http://schemas.openxmlformats.org/spreadsheetml/2006/main" count="34" uniqueCount="19">
  <si>
    <t>ENTERGY TEXAS, INC.</t>
  </si>
  <si>
    <t xml:space="preserve"> INVENTORY LEVELS</t>
  </si>
  <si>
    <t>JANUARY 2018 - DECEMBER 2020</t>
  </si>
  <si>
    <t>OIL INVENTORY</t>
  </si>
  <si>
    <t>GAS INVENTORY</t>
  </si>
  <si>
    <t>COAL INVENTORY</t>
  </si>
  <si>
    <t>TOTAL FUEL</t>
  </si>
  <si>
    <t xml:space="preserve"> </t>
  </si>
  <si>
    <t>INVENTORY</t>
  </si>
  <si>
    <t>Line</t>
  </si>
  <si>
    <t>PERIOD</t>
  </si>
  <si>
    <r>
      <t>DOLLARS</t>
    </r>
    <r>
      <rPr>
        <vertAlign val="superscript"/>
        <sz val="10"/>
        <rFont val="Arial"/>
        <family val="2"/>
      </rPr>
      <t xml:space="preserve"> (2)</t>
    </r>
  </si>
  <si>
    <t>BARRELS</t>
  </si>
  <si>
    <t>MMBtus</t>
  </si>
  <si>
    <t>DOLLARS</t>
  </si>
  <si>
    <t>MCFS</t>
  </si>
  <si>
    <r>
      <t>MMBtus</t>
    </r>
    <r>
      <rPr>
        <vertAlign val="superscript"/>
        <sz val="10"/>
        <rFont val="Arial"/>
        <family val="2"/>
      </rPr>
      <t xml:space="preserve"> (1)</t>
    </r>
  </si>
  <si>
    <r>
      <t>Note</t>
    </r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>: For accounting purposes, coal inventory is maintained on an MMBtu basis as described in Schedule E-2.5.</t>
    </r>
  </si>
  <si>
    <r>
      <t>Note</t>
    </r>
    <r>
      <rPr>
        <vertAlign val="superscript"/>
        <sz val="10"/>
        <rFont val="Arial"/>
        <family val="2"/>
      </rPr>
      <t>(2)</t>
    </r>
    <r>
      <rPr>
        <sz val="10"/>
        <rFont val="Arial"/>
        <family val="2"/>
      </rPr>
      <t>: Includes FERC accounts 151100 and 152000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</si>
</sst>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7" formatCode="&quot;$&quot;#,##0.00_);\(&quot;$&quot;#,##0.00\)"/>
    <numFmt numFmtId="43" formatCode="_(* #,##0.00_);_(* \(#,##0.00\);_(* &quot;-&quot;??_);_(@_)"/>
    <numFmt numFmtId="164" formatCode="[$-409]mmm\-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Continuous"/>
    </xf>
    <xf numFmtId="7" fontId="2" fillId="0" borderId="0" xfId="0" applyNumberFormat="1" applyFont="1" applyAlignment="1">
      <alignment horizontal="centerContinuous"/>
    </xf>
    <xf numFmtId="7" fontId="2" fillId="0" borderId="0" xfId="0" applyNumberFormat="1" applyFont="1"/>
    <xf numFmtId="0" fontId="2" fillId="0" borderId="0" xfId="0" applyFont="1"/>
    <xf numFmtId="0" fontId="2" fillId="0" borderId="1" xfId="0" quotePrefix="1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0" xfId="0" quotePrefix="1" applyFont="1"/>
    <xf numFmtId="0" fontId="3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right"/>
    </xf>
    <xf numFmtId="164" fontId="2" fillId="0" borderId="0" xfId="0" quotePrefix="1" applyNumberFormat="1" applyFont="1"/>
    <xf numFmtId="37" fontId="2" fillId="0" borderId="0" xfId="0" applyNumberFormat="1" applyFont="1"/>
    <xf numFmtId="43" fontId="0" fillId="0" borderId="0" xfId="1" applyFont="1"/>
    <xf numFmtId="43" fontId="0" fillId="0" borderId="0" xfId="0" applyNumberFormat="1"/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5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quotePrefix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79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8/012018%20Oil%20Inventor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8/STORAGE%20ACTUAL%2020180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sites/ETI2022BaseRateCase/Shared%20Documents/3%20-%20Discovery/OPUC/OPUC%20002/OPUC%202-08/E-2.4%20working%20file%20(expanded%202018-202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8/022018%20Oil%20Inventory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8/STORAGE%20ACTUAL%2020180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8/032018%20Oil%20Inventory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8/STORAGE%20ACTUAL%20201803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8/042018%20Oil%20Inventory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8/STORAGE%20ACTUAL%20201804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8/052018%20Oil%20Inventory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8/STORAGE%20ACTUAL%20201805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8/062018%20Oil%20Inventory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8/STORAGE%20ACTUAL%20201806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8/072018%20Oil%20Inventory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8/STORAGE%20ACTUAL%20201807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8/082018%20Oil%20Inventory_revised%20022019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8/STORAGE%20ACTUAL%20201808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8/092018%20Oil%20Inventory_revised%20022019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9/STORAGE%20ACTUAL%20201809_Correction%20booked%20in%2003.2019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8/102018%20Oil%20Inventory_revised%2002201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8/STORAGE%20ACTUAL%20201810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8/112018%20Oil%20Inventory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8/STORAGE%20ACTUAL%20201811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8/122018%20Oil%20Inventory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8/STORAGE%20ACTUAL%20201812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9/012019%20Oil%20Inventory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9/STORAGE%20ACTUAL%20201901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9/022019%20Oil%20Inventory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9/STORAGE%20ACTUAL%20201902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9/032019%20Oil%20Inventory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9/STORAGE%20ACTUAL%20201903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9/042019%20Oil%20Inventory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9/STORAGE%20ACTUAL%20201904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9/052019%20Oil%20Inventory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9/STORAGE%20ACTUAL%20201905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9/062019%20Oil%20Inventory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9/STORAGE%20ACTUAL%20201906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9/072019%20Oil%20Inventory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9/STORAGE%20ACTUAL%20201907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9/082019%20Oil%20Inventory%20revised%20092019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9/STORAGE%20ACTUAL%20201908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9/092019%20Oil%20Inventory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9/STORAGE%20ACTUAL%20201909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9/102019%20Oil%20Inventory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9/STORAGE%20ACTUAL%20201910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9/112019%20Oil%20Inventory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19/STORAGE%20ACTUAL%20201911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19/122019%20Oil%20Inventory_revised%20042020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20/STORAGE%20ACTUAL%20201912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20/012020%20Oil%20Inventory_revised%20042020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20/STORAGE%20ACTUAL%20202001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20/022020%20Oil%20Inventory_revised%20042020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20/STORAGE%20ACTUAL%20202002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20/032020%20Oil%20Inventory_revised%20042020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20/STORAGE%20ACTUAL%20202003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20/042020%20Oil%20Inventory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20/STORAGE%20ACTUAL%20202004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20/052020%20Oil%20Inventory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20/STORAGE%20ACTUAL%20202005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20/062020%20Oil%20Inventory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20/Journal_Entry_Spindle_Top_Actuals%20062020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20/072020%20Oil%20Inventory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20/Journal_Entry_Spindle_Top_Actuals%20072020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20/082020%20Oil%20Inventory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20/Journal_Entry_Spindle_Top_Actuals%20082020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20/092020%20Oil%20Inventory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20/Journal_Entry_Spindle_Top_Actuals%20092020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20/102020%20Oil%20Inventory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20/Journal_Entry_Spindle_Top_Actuals%20102020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20/112020%20Oil%20Inventory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Gas/ETI/Spntp%202020/Journal%20Entry%20Spindle%20Top%20Actuals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Fuel%20and%20Generation%20Accounting/Oil/Oil%20Inventory%20Reports/2020/122020%20Oil%20Invento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Purchase Report"/>
      <sheetName val="ANO Purchases"/>
      <sheetName val="ANO Lard Query"/>
      <sheetName val="232Query"/>
      <sheetName val="501100 Query"/>
      <sheetName val="EAI &amp; EMI Property Tax"/>
      <sheetName val="Tax Summary Sheet"/>
      <sheetName val="Purchases Procedure"/>
    </sheetNames>
    <sheetDataSet>
      <sheetData sheetId="0"/>
      <sheetData sheetId="1">
        <row r="13">
          <cell r="C13">
            <v>2121.8244249999984</v>
          </cell>
          <cell r="E13">
            <v>12518.764107499994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VOL RECON"/>
      <sheetName val="CORAL GAS"/>
      <sheetName val="MACRO"/>
    </sheetNames>
    <sheetDataSet>
      <sheetData sheetId="0"/>
      <sheetData sheetId="1"/>
      <sheetData sheetId="2"/>
      <sheetData sheetId="3">
        <row r="27">
          <cell r="C27">
            <v>10850590.792199999</v>
          </cell>
          <cell r="D27">
            <v>11028976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"/>
      <sheetName val="2017 query"/>
      <sheetName val="2018-2021"/>
      <sheetName val="Coal mmbtu"/>
      <sheetName val="2021 query"/>
      <sheetName val="2018-2021 query"/>
      <sheetName val="BC3 true up"/>
    </sheetNames>
    <sheetDataSet>
      <sheetData sheetId="0"/>
      <sheetData sheetId="1"/>
      <sheetData sheetId="2"/>
      <sheetData sheetId="3">
        <row r="4">
          <cell r="E4">
            <v>4492440.3804724552</v>
          </cell>
        </row>
        <row r="5">
          <cell r="E5">
            <v>4863943.8825053377</v>
          </cell>
        </row>
        <row r="6">
          <cell r="E6">
            <v>4919069.1626352901</v>
          </cell>
        </row>
        <row r="7">
          <cell r="E7">
            <v>5842543.6225318965</v>
          </cell>
        </row>
        <row r="8">
          <cell r="E8">
            <v>5775221.2043169755</v>
          </cell>
        </row>
        <row r="9">
          <cell r="E9">
            <v>5348720.2331609707</v>
          </cell>
        </row>
        <row r="10">
          <cell r="E10">
            <v>4539407.123372864</v>
          </cell>
        </row>
        <row r="11">
          <cell r="E11">
            <v>3504530.7607963495</v>
          </cell>
        </row>
        <row r="12">
          <cell r="E12">
            <v>3410543.6884648008</v>
          </cell>
        </row>
        <row r="13">
          <cell r="E13">
            <v>3619629.505490371</v>
          </cell>
        </row>
        <row r="14">
          <cell r="E14">
            <v>3623079.3705244469</v>
          </cell>
        </row>
        <row r="15">
          <cell r="E15">
            <v>3697849.0096983025</v>
          </cell>
        </row>
        <row r="16">
          <cell r="E16">
            <v>4241378.3791930676</v>
          </cell>
        </row>
        <row r="17">
          <cell r="E17">
            <v>3984261.1245816397</v>
          </cell>
        </row>
        <row r="18">
          <cell r="E18">
            <v>3971351.468991288</v>
          </cell>
        </row>
        <row r="19">
          <cell r="E19">
            <v>4470713.1134242546</v>
          </cell>
        </row>
        <row r="20">
          <cell r="E20">
            <v>4773067.6021025982</v>
          </cell>
        </row>
        <row r="21">
          <cell r="E21">
            <v>4515685.7487135427</v>
          </cell>
        </row>
        <row r="22">
          <cell r="E22">
            <v>4533264.3912325278</v>
          </cell>
        </row>
        <row r="23">
          <cell r="E23">
            <v>5006435.7207867298</v>
          </cell>
        </row>
        <row r="24">
          <cell r="E24">
            <v>4853609.7126138899</v>
          </cell>
        </row>
        <row r="25">
          <cell r="E25">
            <v>5038464.7267249431</v>
          </cell>
        </row>
        <row r="26">
          <cell r="E26">
            <v>5668765.2660735957</v>
          </cell>
        </row>
        <row r="27">
          <cell r="E27">
            <v>6087637.1075603226</v>
          </cell>
        </row>
        <row r="28">
          <cell r="E28">
            <v>7005752.8018705528</v>
          </cell>
        </row>
        <row r="29">
          <cell r="E29">
            <v>7520668.3842147999</v>
          </cell>
        </row>
        <row r="30">
          <cell r="E30">
            <v>6757615.6755081331</v>
          </cell>
        </row>
        <row r="31">
          <cell r="E31">
            <v>6756481.3843664657</v>
          </cell>
        </row>
        <row r="32">
          <cell r="E32">
            <v>6671028.1376127591</v>
          </cell>
        </row>
        <row r="33">
          <cell r="E33">
            <v>6789750.5615954287</v>
          </cell>
        </row>
        <row r="34">
          <cell r="E34">
            <v>7258365.7084483858</v>
          </cell>
        </row>
        <row r="35">
          <cell r="E35">
            <v>7043984.1738920016</v>
          </cell>
        </row>
        <row r="36">
          <cell r="E36">
            <v>7213258.8251222428</v>
          </cell>
        </row>
        <row r="37">
          <cell r="E37">
            <v>7891751.8475929592</v>
          </cell>
        </row>
        <row r="38">
          <cell r="E38">
            <v>8598867.2490124851</v>
          </cell>
        </row>
        <row r="39">
          <cell r="E39">
            <v>8531646.7430068664</v>
          </cell>
        </row>
      </sheetData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Purchase Report"/>
      <sheetName val="ANO Purchases"/>
      <sheetName val="ANO Lard Query"/>
      <sheetName val="232Query"/>
      <sheetName val="501100 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>
        <row r="13">
          <cell r="C13">
            <v>2709.7480999999989</v>
          </cell>
          <cell r="E13">
            <v>15987.513789999994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VOL RECON"/>
      <sheetName val="CORAL GAS"/>
      <sheetName val="MACRO"/>
    </sheetNames>
    <sheetDataSet>
      <sheetData sheetId="0"/>
      <sheetData sheetId="1"/>
      <sheetData sheetId="2"/>
      <sheetData sheetId="3">
        <row r="27">
          <cell r="C27">
            <v>10412835.4265</v>
          </cell>
          <cell r="D27">
            <v>10577546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Purchase Report"/>
      <sheetName val="ANO Purchases"/>
      <sheetName val="ANO Lard Query"/>
      <sheetName val="232Query"/>
      <sheetName val="501100 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>
        <row r="13">
          <cell r="C13">
            <v>2696.5078249999988</v>
          </cell>
          <cell r="E13">
            <v>15909.396167499994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VOL RECON"/>
      <sheetName val="CORAL GAS"/>
      <sheetName val="MACRO"/>
    </sheetNames>
    <sheetDataSet>
      <sheetData sheetId="0"/>
      <sheetData sheetId="1"/>
      <sheetData sheetId="2"/>
      <sheetData sheetId="3">
        <row r="27">
          <cell r="C27">
            <v>10716950.328</v>
          </cell>
          <cell r="D27">
            <v>10898275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Purchase Report"/>
      <sheetName val="ANO Purchases"/>
      <sheetName val="ANO Lard Query"/>
      <sheetName val="232Query"/>
      <sheetName val="501100 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>
        <row r="13">
          <cell r="C13">
            <v>2063.3657249999987</v>
          </cell>
          <cell r="E13">
            <v>12173.857777499994</v>
          </cell>
        </row>
      </sheetData>
      <sheetData sheetId="2">
        <row r="49">
          <cell r="O49">
            <v>0</v>
          </cell>
        </row>
      </sheetData>
      <sheetData sheetId="3"/>
      <sheetData sheetId="4">
        <row r="101">
          <cell r="C101">
            <v>157440.77247958988</v>
          </cell>
        </row>
      </sheetData>
      <sheetData sheetId="5">
        <row r="52">
          <cell r="C52">
            <v>9004483.9409169592</v>
          </cell>
        </row>
      </sheetData>
      <sheetData sheetId="6"/>
      <sheetData sheetId="7">
        <row r="69">
          <cell r="C69">
            <v>53606.855558293886</v>
          </cell>
        </row>
      </sheetData>
      <sheetData sheetId="8">
        <row r="64">
          <cell r="C64">
            <v>12064607.383429984</v>
          </cell>
        </row>
      </sheetData>
      <sheetData sheetId="9"/>
      <sheetData sheetId="10">
        <row r="74">
          <cell r="C74">
            <v>791804.4</v>
          </cell>
        </row>
      </sheetData>
      <sheetData sheetId="11"/>
      <sheetData sheetId="12">
        <row r="54">
          <cell r="G54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VOL RECON"/>
      <sheetName val="CORAL GAS"/>
      <sheetName val="MACRO"/>
    </sheetNames>
    <sheetDataSet>
      <sheetData sheetId="0"/>
      <sheetData sheetId="1"/>
      <sheetData sheetId="2"/>
      <sheetData sheetId="3">
        <row r="27">
          <cell r="C27">
            <v>10797648.345999999</v>
          </cell>
          <cell r="D27">
            <v>11016315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Purchase Report"/>
      <sheetName val="ANO Purchases"/>
      <sheetName val="ANO Lard Query"/>
      <sheetName val="232Query"/>
      <sheetName val="501100 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/>
      <sheetData sheetId="2">
        <row r="13">
          <cell r="C13">
            <v>1315.1408749999987</v>
          </cell>
          <cell r="E13">
            <v>7759.3311624999933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VOL RECON"/>
      <sheetName val="CORAL GAS"/>
      <sheetName val="MACRO"/>
    </sheetNames>
    <sheetDataSet>
      <sheetData sheetId="0"/>
      <sheetData sheetId="1"/>
      <sheetData sheetId="2"/>
      <sheetData sheetId="3">
        <row r="27">
          <cell r="C27">
            <v>10439039.367699999</v>
          </cell>
          <cell r="D27">
            <v>10645425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Purchase Report"/>
      <sheetName val="ANO Purchases"/>
      <sheetName val="ANO Lard Query"/>
      <sheetName val="232Query"/>
      <sheetName val="501100 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/>
      <sheetData sheetId="2">
        <row r="13">
          <cell r="C13">
            <v>1166.9573249999989</v>
          </cell>
          <cell r="E13">
            <v>6885.0482174999943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VOL RECON"/>
      <sheetName val="CORAL GAS"/>
      <sheetName val="MACRO"/>
    </sheetNames>
    <sheetDataSet>
      <sheetData sheetId="0"/>
      <sheetData sheetId="1"/>
      <sheetData sheetId="2"/>
      <sheetData sheetId="3">
        <row r="27">
          <cell r="C27">
            <v>10662431</v>
          </cell>
          <cell r="D27">
            <v>10874311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  <sheetName val="072018 Oil Inventory"/>
    </sheetNames>
    <sheetDataSet>
      <sheetData sheetId="0"/>
      <sheetData sheetId="1"/>
      <sheetData sheetId="2">
        <row r="13">
          <cell r="C13">
            <v>1544.219024999999</v>
          </cell>
          <cell r="E13">
            <v>9110.8922474999945</v>
          </cell>
        </row>
      </sheetData>
      <sheetData sheetId="3">
        <row r="49">
          <cell r="O49">
            <v>0</v>
          </cell>
        </row>
      </sheetData>
      <sheetData sheetId="4"/>
      <sheetData sheetId="5">
        <row r="101">
          <cell r="C101">
            <v>131749.60040133045</v>
          </cell>
        </row>
      </sheetData>
      <sheetData sheetId="6">
        <row r="52">
          <cell r="C52">
            <v>9004483.9409169592</v>
          </cell>
        </row>
      </sheetData>
      <sheetData sheetId="7"/>
      <sheetData sheetId="8">
        <row r="69">
          <cell r="C69">
            <v>63990.253646182449</v>
          </cell>
        </row>
      </sheetData>
      <sheetData sheetId="9">
        <row r="64">
          <cell r="C64">
            <v>12120473.383429984</v>
          </cell>
        </row>
      </sheetData>
      <sheetData sheetId="10"/>
      <sheetData sheetId="11">
        <row r="74">
          <cell r="C74">
            <v>745228.58</v>
          </cell>
        </row>
      </sheetData>
      <sheetData sheetId="12"/>
      <sheetData sheetId="13">
        <row r="54">
          <cell r="G54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VOL RECON"/>
      <sheetName val="CORAL GAS"/>
      <sheetName val="MACRO"/>
    </sheetNames>
    <sheetDataSet>
      <sheetData sheetId="0"/>
      <sheetData sheetId="1"/>
      <sheetData sheetId="2"/>
      <sheetData sheetId="3">
        <row r="27">
          <cell r="C27">
            <v>10659388</v>
          </cell>
          <cell r="D27">
            <v>10871179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/>
      <sheetData sheetId="2">
        <row r="13">
          <cell r="C13">
            <v>1974.5254249999991</v>
          </cell>
          <cell r="E13">
            <v>11649.700007499996</v>
          </cell>
        </row>
      </sheetData>
      <sheetData sheetId="3">
        <row r="49">
          <cell r="O49">
            <v>0</v>
          </cell>
        </row>
      </sheetData>
      <sheetData sheetId="4"/>
      <sheetData sheetId="5">
        <row r="101">
          <cell r="C101">
            <v>131749.60040133045</v>
          </cell>
        </row>
      </sheetData>
      <sheetData sheetId="6">
        <row r="52">
          <cell r="C52">
            <v>9004483.9409169592</v>
          </cell>
        </row>
      </sheetData>
      <sheetData sheetId="7"/>
      <sheetData sheetId="8">
        <row r="69">
          <cell r="C69">
            <v>62359.424233845653</v>
          </cell>
        </row>
      </sheetData>
      <sheetData sheetId="9">
        <row r="64">
          <cell r="C64">
            <v>12139095.383429984</v>
          </cell>
        </row>
      </sheetData>
      <sheetData sheetId="10"/>
      <sheetData sheetId="11">
        <row r="74">
          <cell r="C74">
            <v>809799.07</v>
          </cell>
        </row>
      </sheetData>
      <sheetData sheetId="12"/>
      <sheetData sheetId="13">
        <row r="54">
          <cell r="G54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VOL RECON"/>
      <sheetName val="CORAL GAS"/>
      <sheetName val="MACRO"/>
    </sheetNames>
    <sheetDataSet>
      <sheetData sheetId="0"/>
      <sheetData sheetId="1"/>
      <sheetData sheetId="2"/>
      <sheetData sheetId="3">
        <row r="27">
          <cell r="C27">
            <v>10872528.7687</v>
          </cell>
          <cell r="D27">
            <v>11090020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/>
      <sheetData sheetId="2">
        <row r="13">
          <cell r="C13">
            <v>2193.4726999999989</v>
          </cell>
          <cell r="E13">
            <v>12941.488929999994</v>
          </cell>
        </row>
      </sheetData>
      <sheetData sheetId="3">
        <row r="49">
          <cell r="O49">
            <v>0</v>
          </cell>
        </row>
      </sheetData>
      <sheetData sheetId="4"/>
      <sheetData sheetId="5">
        <row r="101">
          <cell r="C101">
            <v>131749.60040133045</v>
          </cell>
        </row>
      </sheetData>
      <sheetData sheetId="6">
        <row r="52">
          <cell r="C52">
            <v>9004483.9409169592</v>
          </cell>
        </row>
      </sheetData>
      <sheetData sheetId="7"/>
      <sheetData sheetId="8">
        <row r="69">
          <cell r="C69">
            <v>44364.769380493548</v>
          </cell>
        </row>
      </sheetData>
      <sheetData sheetId="9">
        <row r="64">
          <cell r="C64">
            <v>289189.49351489916</v>
          </cell>
        </row>
      </sheetData>
      <sheetData sheetId="10"/>
      <sheetData sheetId="11">
        <row r="74">
          <cell r="C74">
            <v>796667.31</v>
          </cell>
        </row>
      </sheetData>
      <sheetData sheetId="12"/>
      <sheetData sheetId="13">
        <row r="54">
          <cell r="G54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VOL RECON"/>
      <sheetName val="CORAL GAS"/>
      <sheetName val="MACRO"/>
    </sheetNames>
    <sheetDataSet>
      <sheetData sheetId="0" refreshError="1"/>
      <sheetData sheetId="1" refreshError="1"/>
      <sheetData sheetId="2" refreshError="1"/>
      <sheetData sheetId="3">
        <row r="27">
          <cell r="C27">
            <v>10936296.2272</v>
          </cell>
          <cell r="D27">
            <v>11156504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 refreshError="1"/>
      <sheetData sheetId="1" refreshError="1"/>
      <sheetData sheetId="2">
        <row r="13">
          <cell r="C13">
            <v>1723.9098249999988</v>
          </cell>
          <cell r="E13">
            <v>10171.067967499994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VOL RECON"/>
      <sheetName val="CORAL GAS"/>
      <sheetName val="MACRO"/>
    </sheetNames>
    <sheetDataSet>
      <sheetData sheetId="0"/>
      <sheetData sheetId="1"/>
      <sheetData sheetId="2"/>
      <sheetData sheetId="3">
        <row r="27">
          <cell r="C27">
            <v>10956870</v>
          </cell>
          <cell r="D27">
            <v>11176686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/>
      <sheetData sheetId="2">
        <row r="13">
          <cell r="C13">
            <v>1588.6065499999988</v>
          </cell>
          <cell r="E13">
            <v>9372.778644999993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VOL RECON"/>
      <sheetName val="CORAL GAS"/>
      <sheetName val="MACRO"/>
    </sheetNames>
    <sheetDataSet>
      <sheetData sheetId="0"/>
      <sheetData sheetId="1"/>
      <sheetData sheetId="2"/>
      <sheetData sheetId="3">
        <row r="27">
          <cell r="C27">
            <v>10917039.4848</v>
          </cell>
          <cell r="D27">
            <v>11134187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/>
      <sheetData sheetId="2">
        <row r="13">
          <cell r="C13">
            <v>2158.6157249999987</v>
          </cell>
          <cell r="E13">
            <v>12735.832777499993</v>
          </cell>
        </row>
      </sheetData>
      <sheetData sheetId="3">
        <row r="65">
          <cell r="C65">
            <v>182247.70033979288</v>
          </cell>
        </row>
      </sheetData>
      <sheetData sheetId="4"/>
      <sheetData sheetId="5">
        <row r="101">
          <cell r="C101">
            <v>131749.60040133045</v>
          </cell>
        </row>
      </sheetData>
      <sheetData sheetId="6">
        <row r="52">
          <cell r="D52">
            <v>8891660.1978257652</v>
          </cell>
        </row>
      </sheetData>
      <sheetData sheetId="7"/>
      <sheetData sheetId="8">
        <row r="69">
          <cell r="C69">
            <v>43728.101815837756</v>
          </cell>
        </row>
      </sheetData>
      <sheetData sheetId="9">
        <row r="64">
          <cell r="C64">
            <v>345054.49351489916</v>
          </cell>
        </row>
      </sheetData>
      <sheetData sheetId="10"/>
      <sheetData sheetId="11">
        <row r="74">
          <cell r="C74">
            <v>783219.88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VOL RECON"/>
      <sheetName val="CORAL GAS"/>
      <sheetName val="MACRO"/>
    </sheetNames>
    <sheetDataSet>
      <sheetData sheetId="0"/>
      <sheetData sheetId="1"/>
      <sheetData sheetId="2"/>
      <sheetData sheetId="3">
        <row r="27">
          <cell r="C27">
            <v>10920758.670499999</v>
          </cell>
          <cell r="D27">
            <v>11137509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/>
      <sheetData sheetId="2">
        <row r="13">
          <cell r="C13">
            <v>1854.3783499999986</v>
          </cell>
          <cell r="E13">
            <v>10940.832264999992</v>
          </cell>
        </row>
      </sheetData>
      <sheetData sheetId="3">
        <row r="65">
          <cell r="C65">
            <v>154678.43033979289</v>
          </cell>
        </row>
      </sheetData>
      <sheetData sheetId="4"/>
      <sheetData sheetId="5">
        <row r="101">
          <cell r="C101">
            <v>131749.60040133045</v>
          </cell>
        </row>
      </sheetData>
      <sheetData sheetId="6">
        <row r="52">
          <cell r="C52">
            <v>9004483.9409169592</v>
          </cell>
        </row>
      </sheetData>
      <sheetData sheetId="7"/>
      <sheetData sheetId="8">
        <row r="69">
          <cell r="C69">
            <v>58797.401815837758</v>
          </cell>
        </row>
      </sheetData>
      <sheetData sheetId="9">
        <row r="64">
          <cell r="G64">
            <v>-3.7971403799019754E-11</v>
          </cell>
        </row>
      </sheetData>
      <sheetData sheetId="10"/>
      <sheetData sheetId="11">
        <row r="74">
          <cell r="C74">
            <v>819808.81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VOL RECON"/>
      <sheetName val="CORAL GAS"/>
      <sheetName val="MACRO"/>
    </sheetNames>
    <sheetDataSet>
      <sheetData sheetId="0" refreshError="1"/>
      <sheetData sheetId="1" refreshError="1"/>
      <sheetData sheetId="2" refreshError="1"/>
      <sheetData sheetId="3">
        <row r="27">
          <cell r="C27">
            <v>10876403</v>
          </cell>
          <cell r="D27">
            <v>11091105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/>
      <sheetData sheetId="2">
        <row r="13">
          <cell r="C13">
            <v>1759.7792999999986</v>
          </cell>
          <cell r="E13">
            <v>10382.697869999991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VOL RECON"/>
      <sheetName val="CORAL GAS"/>
      <sheetName val="MACRO"/>
    </sheetNames>
    <sheetDataSet>
      <sheetData sheetId="0" refreshError="1"/>
      <sheetData sheetId="1" refreshError="1"/>
      <sheetData sheetId="2" refreshError="1"/>
      <sheetData sheetId="3">
        <row r="27">
          <cell r="C27">
            <v>10998015.7609</v>
          </cell>
          <cell r="D27">
            <v>11216707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>
        <row r="4">
          <cell r="E4">
            <v>43525</v>
          </cell>
        </row>
      </sheetData>
      <sheetData sheetId="1"/>
      <sheetData sheetId="2">
        <row r="13">
          <cell r="C13">
            <v>1730.9634499999986</v>
          </cell>
          <cell r="E13">
            <v>10212.684354999992</v>
          </cell>
        </row>
      </sheetData>
      <sheetData sheetId="3">
        <row r="65">
          <cell r="C65">
            <v>143499.28033979289</v>
          </cell>
        </row>
      </sheetData>
      <sheetData sheetId="4"/>
      <sheetData sheetId="5">
        <row r="101">
          <cell r="C101">
            <v>131749.60040133045</v>
          </cell>
        </row>
      </sheetData>
      <sheetData sheetId="6">
        <row r="52">
          <cell r="C52">
            <v>9004483.9409169592</v>
          </cell>
        </row>
      </sheetData>
      <sheetData sheetId="7"/>
      <sheetData sheetId="8">
        <row r="69">
          <cell r="C69">
            <v>59037.401815837758</v>
          </cell>
        </row>
      </sheetData>
      <sheetData sheetId="9">
        <row r="64">
          <cell r="G64">
            <v>0</v>
          </cell>
        </row>
      </sheetData>
      <sheetData sheetId="10"/>
      <sheetData sheetId="11">
        <row r="24">
          <cell r="D24">
            <v>187378.22</v>
          </cell>
        </row>
      </sheetData>
      <sheetData sheetId="12"/>
      <sheetData sheetId="13"/>
      <sheetData sheetId="14"/>
      <sheetData sheetId="15"/>
      <sheetData sheetId="16"/>
      <sheetData sheetId="17">
        <row r="16">
          <cell r="L16"/>
        </row>
      </sheetData>
      <sheetData sheetId="18"/>
      <sheetData sheetId="19"/>
      <sheetData sheetId="20"/>
      <sheetData sheetId="21"/>
      <sheetData sheetId="22"/>
      <sheetData sheetId="23">
        <row r="119">
          <cell r="L119">
            <v>16261.850000000004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FUEL EXPENSE CALC 201903"/>
      <sheetName val="VOL RECON"/>
      <sheetName val="CORAL GAS"/>
      <sheetName val="MACRO"/>
    </sheetNames>
    <sheetDataSet>
      <sheetData sheetId="0" refreshError="1"/>
      <sheetData sheetId="1" refreshError="1"/>
      <sheetData sheetId="2" refreshError="1"/>
      <sheetData sheetId="3">
        <row r="27">
          <cell r="C27">
            <v>10801262.0009</v>
          </cell>
          <cell r="D27">
            <v>11013599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/>
      <sheetData sheetId="2">
        <row r="13">
          <cell r="C13">
            <v>1034.6468499999987</v>
          </cell>
          <cell r="E13">
            <v>6104.4164149999924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FUEL EXPENSE CALC 201903"/>
      <sheetName val="FUEL EXPENSE CALC 201904"/>
      <sheetName val="VOL RECON"/>
      <sheetName val="CORAL GAS"/>
      <sheetName val="MACRO"/>
    </sheetNames>
    <sheetDataSet>
      <sheetData sheetId="0" refreshError="1"/>
      <sheetData sheetId="1" refreshError="1"/>
      <sheetData sheetId="2" refreshError="1"/>
      <sheetData sheetId="3">
        <row r="27">
          <cell r="C27">
            <v>10924329.639599999</v>
          </cell>
          <cell r="D27">
            <v>11140662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/>
      <sheetData sheetId="2">
        <row r="13">
          <cell r="C13">
            <v>1052.6455999999985</v>
          </cell>
          <cell r="E13">
            <v>6210.6090399999912</v>
          </cell>
        </row>
      </sheetData>
      <sheetData sheetId="3">
        <row r="65">
          <cell r="C65">
            <v>82687.682339792882</v>
          </cell>
        </row>
      </sheetData>
      <sheetData sheetId="4"/>
      <sheetData sheetId="5">
        <row r="101">
          <cell r="C101">
            <v>131749.60040133045</v>
          </cell>
        </row>
      </sheetData>
      <sheetData sheetId="6">
        <row r="52">
          <cell r="C52">
            <v>9004483.9409169592</v>
          </cell>
        </row>
      </sheetData>
      <sheetData sheetId="7"/>
      <sheetData sheetId="8">
        <row r="69">
          <cell r="C69">
            <v>44823.65290355077</v>
          </cell>
        </row>
      </sheetData>
      <sheetData sheetId="9"/>
      <sheetData sheetId="10"/>
      <sheetData sheetId="11">
        <row r="74">
          <cell r="C74">
            <v>809484.02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FUEL EXPENSE CALC 201903"/>
      <sheetName val="FUEL EXPENSE CALC 201904"/>
      <sheetName val="FUEL EXPENSE CALC 201905"/>
      <sheetName val="VOL RECON"/>
      <sheetName val="CORAL GAS"/>
      <sheetName val="MACRO"/>
    </sheetNames>
    <sheetDataSet>
      <sheetData sheetId="0" refreshError="1"/>
      <sheetData sheetId="1" refreshError="1"/>
      <sheetData sheetId="2" refreshError="1"/>
      <sheetData sheetId="3">
        <row r="27">
          <cell r="C27">
            <v>10949067.8365</v>
          </cell>
          <cell r="D27">
            <v>11166212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/>
      <sheetData sheetId="2">
        <row r="13">
          <cell r="C13">
            <v>1340.7654249999987</v>
          </cell>
          <cell r="E13">
            <v>7910.5160074999931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FUEL EXPENSE CALC 201903"/>
      <sheetName val="FUEL EXPENSE CALC 201904"/>
      <sheetName val="FUEL EXPENSE CALC 201905"/>
      <sheetName val="FUEL EXPENSE CALC 201906"/>
      <sheetName val="VOL RECON"/>
      <sheetName val="CORAL GAS"/>
      <sheetName val="MACRO"/>
    </sheetNames>
    <sheetDataSet>
      <sheetData sheetId="0" refreshError="1"/>
      <sheetData sheetId="1" refreshError="1"/>
      <sheetData sheetId="2" refreshError="1"/>
      <sheetData sheetId="3">
        <row r="27">
          <cell r="C27">
            <v>10723792.580500001</v>
          </cell>
          <cell r="D27">
            <v>10933628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/>
      <sheetData sheetId="2">
        <row r="13">
          <cell r="C13">
            <v>1600.0215749999986</v>
          </cell>
          <cell r="E13">
            <v>9440.1272924999921</v>
          </cell>
        </row>
      </sheetData>
      <sheetData sheetId="3">
        <row r="65">
          <cell r="C65">
            <v>126554.84833979286</v>
          </cell>
        </row>
      </sheetData>
      <sheetData sheetId="4"/>
      <sheetData sheetId="5">
        <row r="101">
          <cell r="C101">
            <v>2479.9004013304511</v>
          </cell>
        </row>
      </sheetData>
      <sheetData sheetId="6">
        <row r="52">
          <cell r="C52">
            <v>9004483.9409169592</v>
          </cell>
        </row>
      </sheetData>
      <sheetData sheetId="7"/>
      <sheetData sheetId="8">
        <row r="69">
          <cell r="C69">
            <v>45063.65290355077</v>
          </cell>
        </row>
      </sheetData>
      <sheetData sheetId="9"/>
      <sheetData sheetId="10"/>
      <sheetData sheetId="11">
        <row r="74">
          <cell r="C74">
            <v>815489.53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FUEL EXPENSE CALC 201903"/>
      <sheetName val="FUEL EXPENSE CALC 201904"/>
      <sheetName val="FUEL EXPENSE CALC 201905"/>
      <sheetName val="FUEL EXPENSE CALC 201906"/>
      <sheetName val="FUEL EXPENSE CALC 201907"/>
      <sheetName val="VOL RECON"/>
      <sheetName val="CORAL GAS"/>
      <sheetName val="MACRO"/>
    </sheetNames>
    <sheetDataSet>
      <sheetData sheetId="0" refreshError="1"/>
      <sheetData sheetId="1" refreshError="1"/>
      <sheetData sheetId="2" refreshError="1"/>
      <sheetData sheetId="3">
        <row r="27">
          <cell r="C27">
            <v>10747971.808500001</v>
          </cell>
          <cell r="D27">
            <v>10958526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NL6 cal"/>
      <sheetName val="ETI Summary"/>
      <sheetName val="ETI #2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 refreshError="1"/>
      <sheetData sheetId="1" refreshError="1"/>
      <sheetData sheetId="2">
        <row r="13">
          <cell r="C13">
            <v>1430.2636999999988</v>
          </cell>
          <cell r="E13">
            <v>8438.5558299999939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FUEL EXPENSE CALC 201903"/>
      <sheetName val="FUEL EXPENSE CALC 201904"/>
      <sheetName val="FUEL EXPENSE CALC 201905"/>
      <sheetName val="FUEL EXPENSE CALC 201906"/>
      <sheetName val="FUEL EXPENSE CALC 201907"/>
      <sheetName val="FUEL EXPENSE CALC 201908"/>
      <sheetName val="VOL RECON"/>
      <sheetName val="CORAL GAS"/>
      <sheetName val="MACRO"/>
    </sheetNames>
    <sheetDataSet>
      <sheetData sheetId="0" refreshError="1"/>
      <sheetData sheetId="1" refreshError="1"/>
      <sheetData sheetId="2" refreshError="1"/>
      <sheetData sheetId="3">
        <row r="27">
          <cell r="C27">
            <v>10718583.262200002</v>
          </cell>
          <cell r="D27">
            <v>10927604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ETI Summary"/>
      <sheetName val="ETI #2"/>
      <sheetName val="NL6 cal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>
        <row r="13">
          <cell r="C13">
            <v>1163.1408499999989</v>
          </cell>
          <cell r="E13">
            <v>6862.5310149999941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INVENTORY"/>
      <sheetName val="Spntp Inv"/>
      <sheetName val="Low Priced Gas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FUEL EXPENSE CALC 201903"/>
      <sheetName val="FUEL EXPENSE CALC 201904"/>
      <sheetName val="FUEL EXPENSE CALC 201905"/>
      <sheetName val="FUEL EXPENSE CALC 201906"/>
      <sheetName val="FUEL EXPENSE CALC 201907"/>
      <sheetName val="FUEL EXPENSE CALC 201908"/>
      <sheetName val="FUEL EXPENSE CALC 201909"/>
      <sheetName val="VOL RECON"/>
      <sheetName val="CORAL GAS"/>
      <sheetName val="MACRO"/>
    </sheetNames>
    <sheetDataSet>
      <sheetData sheetId="0" refreshError="1"/>
      <sheetData sheetId="1" refreshError="1"/>
      <sheetData sheetId="2" refreshError="1"/>
      <sheetData sheetId="3">
        <row r="27">
          <cell r="C27">
            <v>10660818.049100002</v>
          </cell>
          <cell r="D27">
            <v>10868609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ETI Summary"/>
      <sheetName val="ETI #2"/>
      <sheetName val="NL6 cal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>
        <row r="13">
          <cell r="C13">
            <v>1111.4055749999989</v>
          </cell>
          <cell r="E13">
            <v>6557.2928924999942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Spntp Inv"/>
      <sheetName val="Low Priced Gas"/>
      <sheetName val="INVENTORY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FUEL EXPENSE CALC 201903"/>
      <sheetName val="FUEL EXPENSE CALC 201904"/>
      <sheetName val="FUEL EXPENSE CALC 201905"/>
      <sheetName val="FUEL EXPENSE CALC 201906"/>
      <sheetName val="FUEL EXPENSE CALC 201907"/>
      <sheetName val="FUEL EXPENSE CALC 201908"/>
      <sheetName val="FUEL EXPENSE CALC 201909"/>
      <sheetName val="FUEL EXPENSE CALC 201910"/>
      <sheetName val="VOL RECON"/>
      <sheetName val="CORAL GAS"/>
      <sheetName val="MACRO"/>
    </sheetNames>
    <sheetDataSet>
      <sheetData sheetId="0" refreshError="1"/>
      <sheetData sheetId="1" refreshError="1"/>
      <sheetData sheetId="2">
        <row r="27">
          <cell r="C27">
            <v>10777839.859600002</v>
          </cell>
          <cell r="D27">
            <v>10987298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ETI Summary"/>
      <sheetName val="ETI #2"/>
      <sheetName val="NL6 cal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 refreshError="1"/>
      <sheetData sheetId="1" refreshError="1">
        <row r="13">
          <cell r="C13">
            <v>803.67392499999892</v>
          </cell>
          <cell r="E13">
            <v>4741.6761574999937</v>
          </cell>
        </row>
      </sheetData>
      <sheetData sheetId="2">
        <row r="65">
          <cell r="C65">
            <v>58103.592614792862</v>
          </cell>
        </row>
      </sheetData>
      <sheetData sheetId="3" refreshError="1"/>
      <sheetData sheetId="4" refreshError="1"/>
      <sheetData sheetId="5">
        <row r="101">
          <cell r="C101">
            <v>-5.5479176808148623E-11</v>
          </cell>
        </row>
      </sheetData>
      <sheetData sheetId="6">
        <row r="52">
          <cell r="C52">
            <v>9004483.9409169592</v>
          </cell>
        </row>
      </sheetData>
      <sheetData sheetId="7" refreshError="1"/>
      <sheetData sheetId="8">
        <row r="69">
          <cell r="C69">
            <v>-5.9470964492284111</v>
          </cell>
        </row>
      </sheetData>
      <sheetData sheetId="9" refreshError="1"/>
      <sheetData sheetId="10" refreshError="1"/>
      <sheetData sheetId="11">
        <row r="74">
          <cell r="C74">
            <v>833161.91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Spntp Inv"/>
      <sheetName val="Low Priced Gas"/>
      <sheetName val="INVENTORY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FUEL EXPENSE CALC 201903"/>
      <sheetName val="FUEL EXPENSE CALC 201904"/>
      <sheetName val="FUEL EXPENSE CALC 201905"/>
      <sheetName val="FUEL EXPENSE CALC 201906"/>
      <sheetName val="FUEL EXPENSE CALC 201907"/>
      <sheetName val="FUEL EXPENSE CALC 201908"/>
      <sheetName val="FUEL EXPENSE CALC 201909"/>
      <sheetName val="FUEL EXPENSE CALC 201910"/>
      <sheetName val="FUEL EXPENSE CALC 201911"/>
      <sheetName val="VOL RECON"/>
      <sheetName val="CORAL GAS"/>
      <sheetName val="MACRO"/>
    </sheetNames>
    <sheetDataSet>
      <sheetData sheetId="0"/>
      <sheetData sheetId="1"/>
      <sheetData sheetId="2">
        <row r="27">
          <cell r="C27">
            <v>10945724.582700001</v>
          </cell>
          <cell r="D27">
            <v>11163329</v>
          </cell>
        </row>
      </sheetData>
      <sheetData sheetId="3">
        <row r="13">
          <cell r="T13">
            <v>0</v>
          </cell>
        </row>
      </sheetData>
      <sheetData sheetId="4">
        <row r="9">
          <cell r="B9">
            <v>11163328.780176837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ETI Summary"/>
      <sheetName val="ETI #2"/>
      <sheetName val="NL6 cal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 refreshError="1"/>
      <sheetData sheetId="1">
        <row r="13">
          <cell r="C13">
            <v>1663.7128749999993</v>
          </cell>
          <cell r="E13">
            <v>9815.9059624999954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Spntp Inv"/>
      <sheetName val="Low Priced Gas"/>
      <sheetName val="INVENTORY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FUEL EXPENSE CALC 201903"/>
      <sheetName val="FUEL EXPENSE CALC 201904"/>
      <sheetName val="FUEL EXPENSE CALC 201905"/>
      <sheetName val="FUEL EXPENSE CALC 201906"/>
      <sheetName val="FUEL EXPENSE CALC 201907"/>
      <sheetName val="FUEL EXPENSE CALC 201908"/>
      <sheetName val="FUEL EXPENSE CALC 201909"/>
      <sheetName val="FUEL EXPENSE CALC 201910"/>
      <sheetName val="FUEL EXPENSE CALC 201911"/>
      <sheetName val="FUEL EXPENSE CALC 201912"/>
      <sheetName val="VOL RECON"/>
      <sheetName val="CORAL GAS"/>
      <sheetName val="MACRO"/>
    </sheetNames>
    <sheetDataSet>
      <sheetData sheetId="0" refreshError="1"/>
      <sheetData sheetId="1" refreshError="1"/>
      <sheetData sheetId="2" refreshError="1">
        <row r="27">
          <cell r="C27">
            <v>10860149.067900002</v>
          </cell>
          <cell r="D27">
            <v>11075277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CUTNPASTE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ETI Summary"/>
      <sheetName val="ETI #2"/>
      <sheetName val="NL6 cal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>
        <row r="13">
          <cell r="C13">
            <v>2262.9665499999992</v>
          </cell>
          <cell r="E13">
            <v>13351.502644999993</v>
          </cell>
        </row>
      </sheetData>
      <sheetData sheetId="2">
        <row r="65">
          <cell r="C65">
            <v>187850.58261479286</v>
          </cell>
        </row>
      </sheetData>
      <sheetData sheetId="3"/>
      <sheetData sheetId="4"/>
      <sheetData sheetId="5">
        <row r="101">
          <cell r="C101">
            <v>-5.5479176808148623E-11</v>
          </cell>
        </row>
      </sheetData>
      <sheetData sheetId="6">
        <row r="52">
          <cell r="C52">
            <v>9004483.9409169592</v>
          </cell>
        </row>
      </sheetData>
      <sheetData sheetId="7"/>
      <sheetData sheetId="8">
        <row r="69">
          <cell r="C69">
            <v>-5.9470964492284111</v>
          </cell>
        </row>
      </sheetData>
      <sheetData sheetId="9">
        <row r="66">
          <cell r="F66" t="e">
            <v>#DIV/0!</v>
          </cell>
        </row>
      </sheetData>
      <sheetData sheetId="10"/>
      <sheetData sheetId="11">
        <row r="74">
          <cell r="C74">
            <v>809178.26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Spntp Inv"/>
      <sheetName val="Low Priced Gas"/>
      <sheetName val="INVENTORY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FUEL EXPENSE CALC 201903"/>
      <sheetName val="FUEL EXPENSE CALC 201904"/>
      <sheetName val="FUEL EXPENSE CALC 201905"/>
      <sheetName val="FUEL EXPENSE CALC 201906"/>
      <sheetName val="FUEL EXPENSE CALC 201907"/>
      <sheetName val="FUEL EXPENSE CALC 201908"/>
      <sheetName val="FUEL EXPENSE CALC 201909"/>
      <sheetName val="FUEL EXPENSE CALC 201910"/>
      <sheetName val="FUEL EXPENSE CALC 201911"/>
      <sheetName val="FUEL EXPENSE CALC 201912"/>
      <sheetName val="FUEL EXPENSE CALC 202001"/>
      <sheetName val="VOL RECON"/>
      <sheetName val="CORAL GAS"/>
      <sheetName val="MACRO"/>
    </sheetNames>
    <sheetDataSet>
      <sheetData sheetId="0" refreshError="1"/>
      <sheetData sheetId="1" refreshError="1"/>
      <sheetData sheetId="2">
        <row r="27">
          <cell r="C27">
            <v>10933767.213100001</v>
          </cell>
          <cell r="D27">
            <v>11148067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ETI Summary"/>
      <sheetName val="ETI #2"/>
      <sheetName val="NL6 cal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>
        <row r="13">
          <cell r="C13">
            <v>2261.6765499999988</v>
          </cell>
          <cell r="E13">
            <v>13343.891644999994</v>
          </cell>
        </row>
      </sheetData>
      <sheetData sheetId="2">
        <row r="65">
          <cell r="C65">
            <v>187850.58261479286</v>
          </cell>
        </row>
      </sheetData>
      <sheetData sheetId="3"/>
      <sheetData sheetId="4"/>
      <sheetData sheetId="5">
        <row r="101">
          <cell r="C101">
            <v>-5.5479176808148623E-11</v>
          </cell>
        </row>
      </sheetData>
      <sheetData sheetId="6">
        <row r="52">
          <cell r="C52">
            <v>9004483.9409169592</v>
          </cell>
        </row>
      </sheetData>
      <sheetData sheetId="7"/>
      <sheetData sheetId="8">
        <row r="69">
          <cell r="C69">
            <v>-5.9470964492284111</v>
          </cell>
        </row>
      </sheetData>
      <sheetData sheetId="9">
        <row r="66">
          <cell r="F66" t="e">
            <v>#DIV/0!</v>
          </cell>
        </row>
      </sheetData>
      <sheetData sheetId="10"/>
      <sheetData sheetId="11">
        <row r="74">
          <cell r="C74">
            <v>823209.68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Spntp Inv"/>
      <sheetName val="Low Priced Gas"/>
      <sheetName val="INVENTORY"/>
      <sheetName val="February Estimate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FUEL EXPENSE CALC 201903"/>
      <sheetName val="FUEL EXPENSE CALC 201904"/>
      <sheetName val="FUEL EXPENSE CALC 201905"/>
      <sheetName val="FUEL EXPENSE CALC 201906"/>
      <sheetName val="FUEL EXPENSE CALC 201907"/>
      <sheetName val="FUEL EXPENSE CALC 201908"/>
      <sheetName val="FUEL EXPENSE CALC 201909"/>
      <sheetName val="FUEL EXPENSE CALC 201910"/>
      <sheetName val="FUEL EXPENSE CALC 201911"/>
      <sheetName val="FUEL EXPENSE CALC 201912"/>
      <sheetName val="FUEL EXPENSE CALC 202001"/>
      <sheetName val="FUEL EXPENSE CALC 202002"/>
      <sheetName val="VOL RECON"/>
      <sheetName val="CORAL GAS"/>
      <sheetName val="MACRO"/>
    </sheetNames>
    <sheetDataSet>
      <sheetData sheetId="0"/>
      <sheetData sheetId="1"/>
      <sheetData sheetId="2">
        <row r="27">
          <cell r="C27">
            <v>10938374.863300001</v>
          </cell>
          <cell r="D27">
            <v>11149938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ETI Summary"/>
      <sheetName val="ETI #2"/>
      <sheetName val="NL6 cal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Purchase Report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>
        <row r="13">
          <cell r="C13">
            <v>2258.1765499999988</v>
          </cell>
          <cell r="E13">
            <v>13323.241644999995</v>
          </cell>
        </row>
      </sheetData>
      <sheetData sheetId="2">
        <row r="65">
          <cell r="C65">
            <v>187850.58261479286</v>
          </cell>
        </row>
      </sheetData>
      <sheetData sheetId="3"/>
      <sheetData sheetId="4"/>
      <sheetData sheetId="5">
        <row r="101">
          <cell r="C101">
            <v>-5.5479176808148623E-11</v>
          </cell>
        </row>
      </sheetData>
      <sheetData sheetId="6">
        <row r="52">
          <cell r="C52">
            <v>9004483.9409169592</v>
          </cell>
        </row>
      </sheetData>
      <sheetData sheetId="7"/>
      <sheetData sheetId="8">
        <row r="69">
          <cell r="C69">
            <v>-5.9470964492284111</v>
          </cell>
        </row>
      </sheetData>
      <sheetData sheetId="9">
        <row r="66">
          <cell r="F66" t="e">
            <v>#DIV/0!</v>
          </cell>
        </row>
      </sheetData>
      <sheetData sheetId="10"/>
      <sheetData sheetId="11">
        <row r="74">
          <cell r="C74">
            <v>803658.65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Spntp Inv"/>
      <sheetName val="Low Priced Gas"/>
      <sheetName val="INVENTORY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FUEL EXPENSE CALC 201903"/>
      <sheetName val="FUEL EXPENSE CALC 201904"/>
      <sheetName val="FUEL EXPENSE CALC 201905"/>
      <sheetName val="FUEL EXPENSE CALC 201906"/>
      <sheetName val="FUEL EXPENSE CALC 201907"/>
      <sheetName val="FUEL EXPENSE CALC 201908"/>
      <sheetName val="FUEL EXPENSE CALC 201909"/>
      <sheetName val="FUEL EXPENSE CALC 201910"/>
      <sheetName val="FUEL EXPENSE CALC 201911"/>
      <sheetName val="FUEL EXPENSE CALC 201912"/>
      <sheetName val="FUEL EXPENSE CALC 202001"/>
      <sheetName val="FUEL EXPENSE CALC 202002"/>
      <sheetName val="FUEL EXPENSE CALC 202003"/>
      <sheetName val="VOL RECON"/>
      <sheetName val="CORAL GAS"/>
      <sheetName val="MACRO"/>
    </sheetNames>
    <sheetDataSet>
      <sheetData sheetId="0"/>
      <sheetData sheetId="1"/>
      <sheetData sheetId="2">
        <row r="27">
          <cell r="C27">
            <v>11069631.038000001</v>
          </cell>
          <cell r="D27">
            <v>11284558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Purchase Report"/>
      <sheetName val="ETI Summary"/>
      <sheetName val="ETI #2"/>
      <sheetName val="NL6 cal"/>
      <sheetName val="ELA Summary"/>
      <sheetName val="ELA #2"/>
      <sheetName val="ELA #6"/>
      <sheetName val="EMI Summary"/>
      <sheetName val="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/>
      <sheetData sheetId="2">
        <row r="13">
          <cell r="C13">
            <v>2255.8465499999988</v>
          </cell>
          <cell r="E13">
            <v>13309.494644999993</v>
          </cell>
        </row>
      </sheetData>
      <sheetData sheetId="3">
        <row r="65">
          <cell r="C65">
            <v>187850.58261479286</v>
          </cell>
        </row>
      </sheetData>
      <sheetData sheetId="4"/>
      <sheetData sheetId="5"/>
      <sheetData sheetId="6">
        <row r="101">
          <cell r="C101">
            <v>-5.5479176808148623E-11</v>
          </cell>
        </row>
      </sheetData>
      <sheetData sheetId="7">
        <row r="52">
          <cell r="C52">
            <v>9004483.9409169592</v>
          </cell>
        </row>
      </sheetData>
      <sheetData sheetId="8"/>
      <sheetData sheetId="9">
        <row r="69">
          <cell r="C69">
            <v>-5.9470964492284111</v>
          </cell>
        </row>
      </sheetData>
      <sheetData sheetId="10">
        <row r="66">
          <cell r="F66" t="e">
            <v>#DIV/0!</v>
          </cell>
        </row>
      </sheetData>
      <sheetData sheetId="11"/>
      <sheetData sheetId="12">
        <row r="74">
          <cell r="C74">
            <v>794904.89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Spntp Inv"/>
      <sheetName val="April 2020 Estimates"/>
      <sheetName val="Low Priced Gas"/>
      <sheetName val="INVENTORY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FUEL EXPENSE CALC 201903"/>
      <sheetName val="FUEL EXPENSE CALC 201904"/>
      <sheetName val="FUEL EXPENSE CALC 201905"/>
      <sheetName val="FUEL EXPENSE CALC 201906"/>
      <sheetName val="FUEL EXPENSE CALC 201907"/>
      <sheetName val="FUEL EXPENSE CALC 201908"/>
      <sheetName val="FUEL EXPENSE CALC 201909"/>
      <sheetName val="FUEL EXPENSE CALC 201910"/>
      <sheetName val="FUEL EXPENSE CALC 201911"/>
      <sheetName val="FUEL EXPENSE CALC 201912"/>
      <sheetName val="FUEL EXPENSE CALC 202001"/>
      <sheetName val="FUEL EXPENSE CALC 202002"/>
      <sheetName val="FUEL EXPENSE CALC 202003"/>
      <sheetName val="FUEL EXPENSE CALC 202004"/>
      <sheetName val="VOL RECON"/>
      <sheetName val="CORAL GAS"/>
      <sheetName val="MACRO"/>
    </sheetNames>
    <sheetDataSet>
      <sheetData sheetId="0"/>
      <sheetData sheetId="1"/>
      <sheetData sheetId="2">
        <row r="27">
          <cell r="C27">
            <v>10632092.234000001</v>
          </cell>
          <cell r="D27">
            <v>10833891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Purchase Report"/>
      <sheetName val="ETI Summary"/>
      <sheetName val="ETI #2"/>
      <sheetName val="NL6 cal"/>
      <sheetName val="ELA Summary"/>
      <sheetName val="ELA #2"/>
      <sheetName val="ELA #6"/>
      <sheetName val="EAI Summary"/>
      <sheetName val="EMI Summary"/>
      <sheetName val="EMI #2"/>
      <sheetName val="EMI #6"/>
      <sheetName val="EAI #2"/>
      <sheetName val="ENOI Summary"/>
      <sheetName val="ENOI #6"/>
      <sheetName val="ANO Purchases"/>
      <sheetName val="ANO Lard Query"/>
      <sheetName val="501100 Query"/>
      <sheetName val="232Query"/>
      <sheetName val="EAI &amp; EMI Property Tax"/>
      <sheetName val="Tax Summary Sheet"/>
      <sheetName val="Purchases Procedure"/>
      <sheetName val="M0000 Outage"/>
      <sheetName val="TX000 Outage"/>
    </sheetNames>
    <sheetDataSet>
      <sheetData sheetId="0"/>
      <sheetData sheetId="1"/>
      <sheetData sheetId="2">
        <row r="13">
          <cell r="C13">
            <v>1964.850899999999</v>
          </cell>
          <cell r="E13">
            <v>11592.620309999995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CAVERN REPORT"/>
      <sheetName val="Spntp Inv"/>
      <sheetName val="May Estimates"/>
      <sheetName val="Low Priced Gas"/>
      <sheetName val="INVENTORY"/>
      <sheetName val="TEJAS IMBALANCE"/>
      <sheetName val="KMTP IMBALANCE"/>
      <sheetName val="3RD PARTY GAS"/>
      <sheetName val="MAJOR MAINTENANCE &lt;2005"/>
      <sheetName val="FUEL EXPENSE CALC 0106"/>
      <sheetName val="FUEL EXPENSE CALC 0206"/>
      <sheetName val="FUEL EXPENSE CALC 0306"/>
      <sheetName val="FUEL EXPENSE CALC 0406"/>
      <sheetName val="FUEL EXPENSE CALC 0506"/>
      <sheetName val="FUEL EXPENSE CALC 0606"/>
      <sheetName val="FUEL EXPENSE CALC 0706"/>
      <sheetName val="FUEL EXPENSE CALC 0806"/>
      <sheetName val="FUEL EXPENSE CALC 0906"/>
      <sheetName val="FUEL EXPENSE CALC 1006"/>
      <sheetName val="FUEL EXPENSE CALC 1106"/>
      <sheetName val="FUEL EXPENSE CALC 1206"/>
      <sheetName val="FUEL EXPENSE CALC 0107"/>
      <sheetName val="FUEL EXPENSE CALC 0207"/>
      <sheetName val="FUEL EXPENSE CALC 0207 R1"/>
      <sheetName val="FUEL EXPENSE CALC 0307"/>
      <sheetName val="FUEL EXPENSE CALC 0407"/>
      <sheetName val="FUEL EXPENSE CALC 0507"/>
      <sheetName val="FUEL EXPENSE CALC 0607"/>
      <sheetName val="FUEL EXPENSE CALC 0707"/>
      <sheetName val="FUEL EXPENSE CALC 0807"/>
      <sheetName val="FUEL EXPENSE CALC 0907"/>
      <sheetName val="FUEL EXPENSE CALC 1007"/>
      <sheetName val="FUEL EXPENSE CALC 1107"/>
      <sheetName val="FUEL EXPENSE CALC 1207"/>
      <sheetName val="FUEL EXPENSE CALC 0108"/>
      <sheetName val="FUEL EXPENSE CALC 0208"/>
      <sheetName val="FUEL EXPENSE CALC 0308"/>
      <sheetName val="FUEL EXPENSE CALC 0408"/>
      <sheetName val="FUEL EXPENSE CALC 0508"/>
      <sheetName val="FUEL EXPENSE CALC 0608"/>
      <sheetName val="FUEL EXPENSE CALC 0708"/>
      <sheetName val="FUEL EXPENSE CALC 0808"/>
      <sheetName val="FUEL EXPENSE CALC 0908"/>
      <sheetName val="FUEL EXPENSE CALC 1008"/>
      <sheetName val="FUEL EXPENSE CALC 1108"/>
      <sheetName val="FUEL EXPENSE CALC 1208"/>
      <sheetName val="FUEL EXPENSE CALC 200901"/>
      <sheetName val="FUEL EXPENSE CALC 200902"/>
      <sheetName val="FUEL EXPENSE CALC 200903"/>
      <sheetName val="FUEL EXPENSE CALC 200904"/>
      <sheetName val="FUEL EXPENSE CALC 200905"/>
      <sheetName val="FUEL EXPENSE CALC 200906"/>
      <sheetName val="FUEL EXPENSE CALC 200907"/>
      <sheetName val="FUEL EXPENSE CALC 200908"/>
      <sheetName val="FUEL EXPENSE CALC 200909"/>
      <sheetName val="FUEL EXPENSE CALC 200910"/>
      <sheetName val="FUEL EXPENSE CALC 200911"/>
      <sheetName val="FUEL EXPENSE CALC 200912"/>
      <sheetName val="FUEL EXPENSE CALC 201001"/>
      <sheetName val="FUEL EXPENSE CALC 201002"/>
      <sheetName val="FUEL EXPENSE CALC 201003"/>
      <sheetName val="FUEL EXPENSE CALC 201004"/>
      <sheetName val="FUEL EXPENSE CALC 201005"/>
      <sheetName val="FUEL EXPENSE CALC 201006"/>
      <sheetName val="FUEL EXPENSE CALC 201007"/>
      <sheetName val="FUEL EXPENSE CALC 201008"/>
      <sheetName val="FUEL EXPENSE CALC 201009"/>
      <sheetName val="FUEL EXPENSE CALC 201010"/>
      <sheetName val="FUEL EXPENSE CALC 201011"/>
      <sheetName val="FUEL EXPENSE CALC 201012"/>
      <sheetName val="FUEL EXPENSE CALC 201101"/>
      <sheetName val="FUEL EXPENSE CALC 201102"/>
      <sheetName val="FUEL EXPENSE CALC 201103"/>
      <sheetName val="FUEL EXPENSE CALC 201104"/>
      <sheetName val="FUEL EXPENSE CALC 201105"/>
      <sheetName val="FUEL EXPENSE CALC 201106"/>
      <sheetName val="FUEL EXPENSE CALC 201107"/>
      <sheetName val="FUEL EXPENSE CALC 201108"/>
      <sheetName val="FUEL EXPENSE CALC 201109"/>
      <sheetName val="FUEL EXPENSE CALC 201110"/>
      <sheetName val="FUEL EXPENSE CALC 201111"/>
      <sheetName val="FUEL EXPENSE CALC 201112"/>
      <sheetName val="FUEL EXPENSE CALC 201201"/>
      <sheetName val="FUEL EXPENSE CALC 201202"/>
      <sheetName val="FUEL EXPENSE CALC 201203"/>
      <sheetName val="FUEL EXPENSE CALC 201204"/>
      <sheetName val="FUEL EXPENSE CALC 201205"/>
      <sheetName val="FUEL EXPENSE CALC 201206"/>
      <sheetName val="FUEL EXPENSE CALC 201207"/>
      <sheetName val="FUEL EXPENSE CALC 201208"/>
      <sheetName val="FUEL EXPENSE CALC 201209"/>
      <sheetName val="FUEL EXPENSE CALC 201210"/>
      <sheetName val="FUEL EXPENSE CALC 201211"/>
      <sheetName val="FUEL EXPENSE CALC 201212"/>
      <sheetName val="FUEL EXPENSE CALC 201301"/>
      <sheetName val="FUEL EXPENSE CALC 201302"/>
      <sheetName val="FUEL EXPENSE CALC 201303"/>
      <sheetName val="FUEL EXPENSE CALC 201304"/>
      <sheetName val="FUEL EXPENSE CALC 201305"/>
      <sheetName val="FUEL EXPENSE CALC 201306"/>
      <sheetName val="FUEL EXPENSE CALC 201307"/>
      <sheetName val="FUEL EXPENSE CALC 201308"/>
      <sheetName val="FUEL EXPENSE CALC 201309"/>
      <sheetName val="FUEL EXPENSE CALC 201310"/>
      <sheetName val="FUEL EXPENSE CALC 201311"/>
      <sheetName val="FUEL EXPENSE CALC 201312"/>
      <sheetName val="FUEL EXPENSE CALC 201401"/>
      <sheetName val="FUEL EXPENSE CALC 201402"/>
      <sheetName val="FUEL EXPENSE CALC 201403"/>
      <sheetName val="FUEL EXPENSE CALC 201404"/>
      <sheetName val="FUEL EXPENSE CALC 201405"/>
      <sheetName val="FUEL EXPENSE CALC 201406"/>
      <sheetName val="FUEL EXPENSE CALC 201407"/>
      <sheetName val="FUEL EXPENSE CALC 201408"/>
      <sheetName val="FUEL EXPENSE CALC 201409"/>
      <sheetName val="FUEL EXPENSE CALC 201410"/>
      <sheetName val="FUEL EXPENSE CALC 201411"/>
      <sheetName val="FUEL EXPENSE CALC 201412"/>
      <sheetName val="FUEL EXPENSE CALC 201501"/>
      <sheetName val="FUEL EXPENSE CALC 201502"/>
      <sheetName val="FUEL EXPENSE CALC 201503"/>
      <sheetName val="FUEL EXPENSE CALC 201504"/>
      <sheetName val="FUEL EXPENSE CALC 201505"/>
      <sheetName val="FUEL EXPENSE CALC 201506"/>
      <sheetName val="FUEL EXPENSE CALC 201507"/>
      <sheetName val="FUEL EXPENSE CALC 201508"/>
      <sheetName val="FUEL EXPENSE CALC 201509"/>
      <sheetName val="FUEL EXPENSE CALC 201510"/>
      <sheetName val="FUEL EXPENSE CALC 201511"/>
      <sheetName val="FUEL EXPENSE CALC 201512"/>
      <sheetName val="FUEL EXPENSE CALC 201601"/>
      <sheetName val="FUEL EXPENSE CALC 201602"/>
      <sheetName val="FUEL EXPENSE CALC 201603"/>
      <sheetName val="FUEL EXPENSE CALC 201604"/>
      <sheetName val="FUEL EXPENSE CALC 201605"/>
      <sheetName val="FUEL EXPENSE CALC 201606"/>
      <sheetName val="FUEL EXPENSE CALC 201607"/>
      <sheetName val="FUEL EXPENSE CALC 201608"/>
      <sheetName val="FUEL EXPENSE CALC 201609"/>
      <sheetName val="FUEL EXPENSE CALC 201610"/>
      <sheetName val="FUEL EXPENSE CALC 201611"/>
      <sheetName val="FUEL EXPENSE CALC 201612"/>
      <sheetName val="FUEL EXPENSE CALC 201701"/>
      <sheetName val="FUEL EXPENSE CALC 201702"/>
      <sheetName val="FUEL EXPENSE CALC 201703"/>
      <sheetName val="FUEL EXPENSE CALC 201704"/>
      <sheetName val="FUEL EXPENSE CALC 201705"/>
      <sheetName val="FUEL EXPENSE CALC 201706"/>
      <sheetName val="FUEL EXPENSE CALC 201707"/>
      <sheetName val="FUEL EXPENSE CALC 201708"/>
      <sheetName val="FUEL EXPENSE CALC 201709"/>
      <sheetName val="FUEL EXPENSE CALC 201710"/>
      <sheetName val="FUEL EXPENSE CALC 201711"/>
      <sheetName val="FUEL EXPENSE CALC 201712"/>
      <sheetName val="FUEL EXPENSE CALC 201801"/>
      <sheetName val="FUEL EXPENSE CALC 201802"/>
      <sheetName val="FUEL EXPENSE CALC 201803"/>
      <sheetName val="FUEL EXPENSE CALC 201804"/>
      <sheetName val="FUEL EXPENSE CALC 201805"/>
      <sheetName val="FUEL EXPENSE CALC 201806"/>
      <sheetName val="FUEL EXPENSE CALC 201807"/>
      <sheetName val="FUEL EXPENSE CALC 201808"/>
      <sheetName val="FUEL EXPENSE CALC 201809"/>
      <sheetName val="FUEL EXPENSE CALC 201810"/>
      <sheetName val="FUEL EXPENSE CALC 201811"/>
      <sheetName val="FUEL EXPENSE CALC 201812"/>
      <sheetName val="FUEL EXPENSE CALC 201901"/>
      <sheetName val="FUEL EXPENSE CALC 201902"/>
      <sheetName val="FUEL EXPENSE CALC 201903"/>
      <sheetName val="FUEL EXPENSE CALC 201904"/>
      <sheetName val="FUEL EXPENSE CALC 201905"/>
      <sheetName val="FUEL EXPENSE CALC 201906"/>
      <sheetName val="FUEL EXPENSE CALC 201907"/>
      <sheetName val="FUEL EXPENSE CALC 201908"/>
      <sheetName val="FUEL EXPENSE CALC 201909"/>
      <sheetName val="FUEL EXPENSE CALC 201910"/>
      <sheetName val="FUEL EXPENSE CALC 201911"/>
      <sheetName val="FUEL EXPENSE CALC 201912"/>
      <sheetName val="FUEL EXPENSE CALC 202001"/>
      <sheetName val="FUEL EXPENSE CALC 202002"/>
      <sheetName val="FUEL EXPENSE CALC 202003"/>
      <sheetName val="FUEL EXPENSE CALC 202004"/>
      <sheetName val="FUEL EXPENSE CALC 202005"/>
      <sheetName val="VOL RECON"/>
      <sheetName val="CORAL GAS"/>
      <sheetName val="MACRO"/>
    </sheetNames>
    <sheetDataSet>
      <sheetData sheetId="0"/>
      <sheetData sheetId="1"/>
      <sheetData sheetId="2">
        <row r="27">
          <cell r="C27">
            <v>10698449.234000001</v>
          </cell>
          <cell r="D27">
            <v>10899250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Purchase Report"/>
      <sheetName val="ETI Summary"/>
      <sheetName val="ETI #2"/>
      <sheetName val="NL6 cal"/>
      <sheetName val="ELA Summary"/>
      <sheetName val="ELA #2"/>
      <sheetName val="ELA #6"/>
      <sheetName val="EAI Summary"/>
      <sheetName val="EMI Summary"/>
      <sheetName val=" EMI #2"/>
      <sheetName val="EMI #6"/>
      <sheetName val="EAI #2"/>
      <sheetName val="ENOI Summary"/>
      <sheetName val="ENOI #6"/>
      <sheetName val="ANO Purchases"/>
      <sheetName val="ANO Lard Query"/>
      <sheetName val="501100 Query"/>
      <sheetName val="232Query"/>
      <sheetName val=" EAI &amp; EMI Property Tax"/>
      <sheetName val="Tax Summary Sheet"/>
      <sheetName val="Purchases Procedure"/>
      <sheetName val=". M0000 Outage"/>
      <sheetName val="TX000 Outage"/>
    </sheetNames>
    <sheetDataSet>
      <sheetData sheetId="0">
        <row r="4">
          <cell r="E4">
            <v>43983</v>
          </cell>
        </row>
      </sheetData>
      <sheetData sheetId="1">
        <row r="32">
          <cell r="L32">
            <v>0</v>
          </cell>
        </row>
      </sheetData>
      <sheetData sheetId="2">
        <row r="13">
          <cell r="C13">
            <v>912.79904999999894</v>
          </cell>
          <cell r="E13">
            <v>5385.5143949999938</v>
          </cell>
        </row>
      </sheetData>
      <sheetData sheetId="3">
        <row r="32">
          <cell r="G32">
            <v>0</v>
          </cell>
        </row>
      </sheetData>
      <sheetData sheetId="4"/>
      <sheetData sheetId="5"/>
      <sheetData sheetId="6">
        <row r="101">
          <cell r="C101">
            <v>-5.5479176808148623E-11</v>
          </cell>
        </row>
      </sheetData>
      <sheetData sheetId="7">
        <row r="9">
          <cell r="C9">
            <v>9004483.9409169592</v>
          </cell>
        </row>
      </sheetData>
      <sheetData sheetId="8"/>
      <sheetData sheetId="9"/>
      <sheetData sheetId="10">
        <row r="69">
          <cell r="C69">
            <v>0</v>
          </cell>
        </row>
      </sheetData>
      <sheetData sheetId="11"/>
      <sheetData sheetId="12">
        <row r="74">
          <cell r="C74">
            <v>789246.22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A. Spntp Inv"/>
      <sheetName val="B. Low Priced Gas"/>
      <sheetName val="B. INVENTORY"/>
      <sheetName val="C. PM Spntp Inv Estimate"/>
    </sheetNames>
    <sheetDataSet>
      <sheetData sheetId="0" refreshError="1"/>
      <sheetData sheetId="1">
        <row r="27">
          <cell r="C27">
            <v>10026294.573600002</v>
          </cell>
          <cell r="D27">
            <v>10212767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Purchase Report"/>
      <sheetName val="ETI Summary"/>
      <sheetName val="ETI #2"/>
      <sheetName val="NL6 cal"/>
      <sheetName val="ELA Summary"/>
      <sheetName val="ELA #2"/>
      <sheetName val="ELA #6"/>
      <sheetName val="EAI Summary"/>
      <sheetName val="EMI Summary"/>
      <sheetName val=" EMI #2"/>
      <sheetName val="EMI #6"/>
      <sheetName val="EAI #2"/>
      <sheetName val="ENOI Summary"/>
      <sheetName val="ENOI #6"/>
      <sheetName val="ANO Purchases"/>
      <sheetName val="ANO Lard Query"/>
      <sheetName val="501100 Query"/>
      <sheetName val="232Query"/>
      <sheetName val=" EAI &amp; EMI Property Tax"/>
      <sheetName val="Tax Summary Sheet"/>
      <sheetName val="Purchases Procedure"/>
      <sheetName val=". M0000 Outage"/>
      <sheetName val="TX000 Outage"/>
      <sheetName val="LA000 Outage"/>
    </sheetNames>
    <sheetDataSet>
      <sheetData sheetId="0"/>
      <sheetData sheetId="1"/>
      <sheetData sheetId="2">
        <row r="13">
          <cell r="C13">
            <v>1742.5515499999988</v>
          </cell>
          <cell r="E13">
            <v>10281.054144999993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A. Spntp Inv"/>
      <sheetName val="B. Low Priced Gas"/>
      <sheetName val="B. INVENTORY"/>
      <sheetName val="C. PM Spntp Inv Estimate"/>
      <sheetName val="D. Low Priced Gas"/>
    </sheetNames>
    <sheetDataSet>
      <sheetData sheetId="0" refreshError="1"/>
      <sheetData sheetId="1">
        <row r="27">
          <cell r="C27">
            <v>10269259.198900001</v>
          </cell>
          <cell r="D27">
            <v>10459381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Purchase Report"/>
      <sheetName val="ETI Summary"/>
      <sheetName val="ETI #2"/>
      <sheetName val="NL6 cal"/>
      <sheetName val="ELA Summary"/>
      <sheetName val="ELA #2"/>
      <sheetName val="ELA #6"/>
      <sheetName val="EMI Summary"/>
      <sheetName val=" 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232Query"/>
      <sheetName val=" EAI &amp; EMI Property Tax"/>
      <sheetName val="Tax Summary Sheet"/>
      <sheetName val="Purchases Procedure"/>
      <sheetName val=". M0000 Outage"/>
      <sheetName val="TX000 Outage"/>
      <sheetName val="LA000 Outage"/>
    </sheetNames>
    <sheetDataSet>
      <sheetData sheetId="0" refreshError="1"/>
      <sheetData sheetId="1" refreshError="1"/>
      <sheetData sheetId="2" refreshError="1">
        <row r="13">
          <cell r="C13">
            <v>1696.2736499999987</v>
          </cell>
          <cell r="E13">
            <v>10008.014534999993</v>
          </cell>
        </row>
      </sheetData>
      <sheetData sheetId="3">
        <row r="65">
          <cell r="C65">
            <v>100539.13261479283</v>
          </cell>
        </row>
      </sheetData>
      <sheetData sheetId="4" refreshError="1"/>
      <sheetData sheetId="5" refreshError="1"/>
      <sheetData sheetId="6">
        <row r="101">
          <cell r="C101">
            <v>-5.5479176808148623E-11</v>
          </cell>
        </row>
      </sheetData>
      <sheetData sheetId="7">
        <row r="52">
          <cell r="C52">
            <v>9004483.9409169592</v>
          </cell>
        </row>
      </sheetData>
      <sheetData sheetId="8" refreshError="1"/>
      <sheetData sheetId="9">
        <row r="69">
          <cell r="C69">
            <v>0</v>
          </cell>
        </row>
      </sheetData>
      <sheetData sheetId="10" refreshError="1"/>
      <sheetData sheetId="11" refreshError="1"/>
      <sheetData sheetId="12">
        <row r="74">
          <cell r="C74">
            <v>742636.66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A. Spntp Inv"/>
      <sheetName val="B. Low Priced Gas"/>
      <sheetName val="B. INVENTORY"/>
      <sheetName val="C. PM Spntp Inv Estimate"/>
      <sheetName val="D. Low Priced Gas"/>
    </sheetNames>
    <sheetDataSet>
      <sheetData sheetId="0" refreshError="1"/>
      <sheetData sheetId="1">
        <row r="27">
          <cell r="C27">
            <v>10472231.894400001</v>
          </cell>
          <cell r="D27">
            <v>10665370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Purchase Report"/>
      <sheetName val="ETI Summary"/>
      <sheetName val="ETI #2"/>
      <sheetName val="NL6 cal"/>
      <sheetName val="ELA Summary"/>
      <sheetName val="ELA #2"/>
      <sheetName val="ELA #6"/>
      <sheetName val="EMI Summary"/>
      <sheetName val=" 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232Query"/>
      <sheetName val=" EAI &amp; EMI Property Tax"/>
      <sheetName val="Tax Summary Sheet"/>
      <sheetName val="Purchases Procedure"/>
      <sheetName val=". M0000 Outage"/>
      <sheetName val="TX000 Outage"/>
      <sheetName val="LA000 Outage"/>
    </sheetNames>
    <sheetDataSet>
      <sheetData sheetId="0"/>
      <sheetData sheetId="1"/>
      <sheetData sheetId="2">
        <row r="13">
          <cell r="C13">
            <v>1311.0390499999985</v>
          </cell>
          <cell r="E13">
            <v>7735.1303949999919</v>
          </cell>
        </row>
      </sheetData>
      <sheetData sheetId="3">
        <row r="65">
          <cell r="C65">
            <v>76543.942614792832</v>
          </cell>
        </row>
      </sheetData>
      <sheetData sheetId="4"/>
      <sheetData sheetId="5"/>
      <sheetData sheetId="6">
        <row r="101">
          <cell r="C101">
            <v>-5.5479176808148623E-11</v>
          </cell>
        </row>
      </sheetData>
      <sheetData sheetId="7">
        <row r="52">
          <cell r="C52">
            <v>9004483.9409169592</v>
          </cell>
        </row>
      </sheetData>
      <sheetData sheetId="8"/>
      <sheetData sheetId="9">
        <row r="69">
          <cell r="C69">
            <v>0</v>
          </cell>
        </row>
      </sheetData>
      <sheetData sheetId="10"/>
      <sheetData sheetId="11"/>
      <sheetData sheetId="12">
        <row r="74">
          <cell r="C74">
            <v>759512.43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A. Spntp Inv"/>
      <sheetName val="B. Low Priced Gas"/>
      <sheetName val="B. INVENTORY"/>
      <sheetName val="C. PM Spntp Inv Estimate"/>
      <sheetName val="D. Low Priced Gas"/>
    </sheetNames>
    <sheetDataSet>
      <sheetData sheetId="0" refreshError="1"/>
      <sheetData sheetId="1">
        <row r="27">
          <cell r="C27">
            <v>10959884.8101</v>
          </cell>
          <cell r="D27">
            <v>11165121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Purchase Report"/>
      <sheetName val="ETI Summary"/>
      <sheetName val="ETI #2"/>
      <sheetName val="NL6 cal"/>
      <sheetName val="ELA Summary"/>
      <sheetName val="ELA #2"/>
      <sheetName val="ELA #6"/>
      <sheetName val="EMI Summary"/>
      <sheetName val=" 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232Query"/>
      <sheetName val=" EAI &amp; EMI Property Tax"/>
      <sheetName val="Tax Summary Sheet"/>
      <sheetName val="Purchases Procedure"/>
      <sheetName val=". M0000 Outage"/>
      <sheetName val="TX000 Outage"/>
      <sheetName val="LA000 Outage"/>
    </sheetNames>
    <sheetDataSet>
      <sheetData sheetId="0"/>
      <sheetData sheetId="1"/>
      <sheetData sheetId="2">
        <row r="13">
          <cell r="C13">
            <v>1311.0390499999985</v>
          </cell>
          <cell r="E13">
            <v>7735.1303949999919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A. Spntp Inv"/>
      <sheetName val="B. Low Priced Gas"/>
      <sheetName val="B. INVENTORY"/>
      <sheetName val="C. PM Spntp Inv Estimate"/>
      <sheetName val="D. Low Priced Gas"/>
    </sheetNames>
    <sheetDataSet>
      <sheetData sheetId="0"/>
      <sheetData sheetId="1">
        <row r="27">
          <cell r="C27">
            <v>11154146.9343</v>
          </cell>
          <cell r="D27">
            <v>11367915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Purchase Report"/>
      <sheetName val="ETI Summary"/>
      <sheetName val="ETI #2"/>
      <sheetName val="NL6 cal"/>
      <sheetName val="ELA Summary"/>
      <sheetName val="ELA #2"/>
      <sheetName val="ELA #6"/>
      <sheetName val="EMI Summary"/>
      <sheetName val=" 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232Query"/>
      <sheetName val=" EAI &amp; EMI Property Tax"/>
      <sheetName val="Tax Summary Sheet"/>
      <sheetName val="Purchases Procedure"/>
      <sheetName val=". M0000 Outage"/>
      <sheetName val="TX000 Outage"/>
      <sheetName val="LA000 Outage"/>
    </sheetNames>
    <sheetDataSet>
      <sheetData sheetId="0"/>
      <sheetData sheetId="1"/>
      <sheetData sheetId="2">
        <row r="13">
          <cell r="C13">
            <v>2355.5713999999984</v>
          </cell>
          <cell r="E13">
            <v>13897.871259999993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A. Spntp Inv"/>
      <sheetName val="B. Low Priced Gas"/>
      <sheetName val="B. INVENTORY"/>
      <sheetName val="C. PM Spntp Inv Estimate"/>
      <sheetName val="D. Low Priced Gas"/>
    </sheetNames>
    <sheetDataSet>
      <sheetData sheetId="0" refreshError="1"/>
      <sheetData sheetId="1">
        <row r="9">
          <cell r="C9">
            <v>11100192.9418</v>
          </cell>
          <cell r="D9">
            <v>11313142</v>
          </cell>
        </row>
        <row r="27">
          <cell r="C27">
            <v>11090692.2534</v>
          </cell>
          <cell r="D27">
            <v>11303369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I SUMMARY"/>
      <sheetName val="Purchase Report"/>
      <sheetName val="ETI Summary"/>
      <sheetName val="ETI #2"/>
      <sheetName val="NL6 cal"/>
      <sheetName val="ELA Summary"/>
      <sheetName val="ELA #2"/>
      <sheetName val="ELA #6"/>
      <sheetName val="EMI Summary"/>
      <sheetName val=" EMI #2"/>
      <sheetName val="EMI #6"/>
      <sheetName val="EAI Summary"/>
      <sheetName val="EAI #2"/>
      <sheetName val="ENOI Summary"/>
      <sheetName val="ENOI #6"/>
      <sheetName val="ANO Purchases"/>
      <sheetName val="ANO Lard Query"/>
      <sheetName val="501100 Query"/>
      <sheetName val="232Query"/>
      <sheetName val=" EAI &amp; EMI Property Tax"/>
      <sheetName val="Tax Summary Sheet"/>
      <sheetName val="Purchases Procedure"/>
      <sheetName val="M0000 Outage"/>
      <sheetName val="TX000 Outage"/>
      <sheetName val="LA000 Outage"/>
    </sheetNames>
    <sheetDataSet>
      <sheetData sheetId="0"/>
      <sheetData sheetId="1"/>
      <sheetData sheetId="2">
        <row r="13">
          <cell r="C13">
            <v>2017.8638999999985</v>
          </cell>
          <cell r="E13">
            <v>11905.397009999991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CF408-6EF2-43F9-AFB1-4F284F6DF89F}">
  <sheetPr>
    <pageSetUpPr fitToPage="1"/>
  </sheetPr>
  <dimension ref="A1:X60"/>
  <sheetViews>
    <sheetView tabSelected="1" workbookViewId="0">
      <selection activeCell="A59" sqref="A59:XFD59"/>
    </sheetView>
  </sheetViews>
  <sheetFormatPr defaultRowHeight="14.4" x14ac:dyDescent="0.3"/>
  <cols>
    <col min="1" max="1" width="3.77734375" customWidth="1"/>
    <col min="2" max="2" width="1.44140625" customWidth="1"/>
    <col min="3" max="3" width="8.21875" customWidth="1"/>
    <col min="4" max="4" width="2.44140625" customWidth="1"/>
    <col min="5" max="5" width="11.5546875" bestFit="1" customWidth="1"/>
    <col min="6" max="6" width="1.44140625" customWidth="1"/>
    <col min="7" max="7" width="10.44140625" customWidth="1"/>
    <col min="8" max="8" width="1.21875" customWidth="1"/>
    <col min="9" max="9" width="10.44140625" customWidth="1"/>
    <col min="10" max="10" width="2.5546875" customWidth="1"/>
    <col min="11" max="11" width="11.77734375" customWidth="1"/>
    <col min="12" max="12" width="1.21875" customWidth="1"/>
    <col min="13" max="13" width="11.77734375" customWidth="1"/>
    <col min="14" max="14" width="1.44140625" customWidth="1"/>
    <col min="15" max="15" width="11.77734375" customWidth="1"/>
    <col min="16" max="16" width="1.5546875" customWidth="1"/>
    <col min="17" max="17" width="11.21875" customWidth="1"/>
    <col min="18" max="18" width="1.21875" customWidth="1"/>
    <col min="19" max="19" width="10.44140625" customWidth="1"/>
    <col min="20" max="20" width="1.44140625" customWidth="1"/>
    <col min="21" max="21" width="11.44140625" customWidth="1"/>
    <col min="23" max="23" width="14.21875" bestFit="1" customWidth="1"/>
  </cols>
  <sheetData>
    <row r="1" spans="1:24" ht="12.75" customHeight="1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4" ht="12.75" customHeight="1" x14ac:dyDescent="0.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4" ht="12.75" customHeight="1" x14ac:dyDescent="0.3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4" ht="1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1"/>
      <c r="M4" s="2"/>
      <c r="N4" s="1"/>
      <c r="O4" s="2"/>
      <c r="P4" s="1"/>
      <c r="Q4" s="1"/>
      <c r="R4" s="3"/>
      <c r="S4" s="4"/>
      <c r="T4" s="4"/>
      <c r="U4" s="4"/>
    </row>
    <row r="5" spans="1:24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1"/>
      <c r="M5" s="2"/>
      <c r="N5" s="1"/>
      <c r="O5" s="2"/>
      <c r="P5" s="1"/>
      <c r="Q5" s="1"/>
      <c r="R5" s="3"/>
      <c r="S5" s="4"/>
      <c r="T5" s="4"/>
      <c r="U5" s="4"/>
    </row>
    <row r="6" spans="1:24" ht="12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1"/>
      <c r="M6" s="2"/>
      <c r="N6" s="1"/>
      <c r="O6" s="2"/>
      <c r="P6" s="1"/>
      <c r="Q6" s="1"/>
      <c r="R6" s="3"/>
      <c r="S6" s="4"/>
      <c r="T6" s="4"/>
      <c r="U6" s="4"/>
    </row>
    <row r="7" spans="1:24" ht="12.75" customHeight="1" x14ac:dyDescent="0.3">
      <c r="A7" s="4"/>
      <c r="B7" s="4"/>
      <c r="C7" s="4"/>
      <c r="D7" s="4"/>
      <c r="E7" s="5" t="s">
        <v>3</v>
      </c>
      <c r="F7" s="6"/>
      <c r="G7" s="6"/>
      <c r="H7" s="6"/>
      <c r="I7" s="6"/>
      <c r="J7" s="4"/>
      <c r="K7" s="5" t="s">
        <v>4</v>
      </c>
      <c r="L7" s="6"/>
      <c r="M7" s="6"/>
      <c r="N7" s="6"/>
      <c r="O7" s="6"/>
      <c r="P7" s="4"/>
      <c r="Q7" s="22" t="s">
        <v>5</v>
      </c>
      <c r="R7" s="22"/>
      <c r="S7" s="22"/>
      <c r="T7" s="7"/>
      <c r="U7" s="19" t="s">
        <v>6</v>
      </c>
    </row>
    <row r="8" spans="1:24" x14ac:dyDescent="0.3">
      <c r="A8" s="4"/>
      <c r="B8" s="4"/>
      <c r="C8" s="4"/>
      <c r="D8" s="4"/>
      <c r="E8" s="4" t="s">
        <v>7</v>
      </c>
      <c r="F8" s="4" t="s">
        <v>7</v>
      </c>
      <c r="G8" s="4" t="s">
        <v>7</v>
      </c>
      <c r="H8" s="4" t="s">
        <v>7</v>
      </c>
      <c r="I8" s="4" t="s">
        <v>7</v>
      </c>
      <c r="J8" s="4"/>
      <c r="K8" s="4" t="s">
        <v>7</v>
      </c>
      <c r="L8" s="4" t="s">
        <v>7</v>
      </c>
      <c r="M8" s="4" t="s">
        <v>7</v>
      </c>
      <c r="N8" s="4" t="s">
        <v>7</v>
      </c>
      <c r="O8" s="4" t="s">
        <v>7</v>
      </c>
      <c r="P8" s="4"/>
      <c r="Q8" s="8"/>
      <c r="R8" s="4" t="s">
        <v>7</v>
      </c>
      <c r="S8" s="4" t="s">
        <v>7</v>
      </c>
      <c r="T8" s="4" t="s">
        <v>7</v>
      </c>
      <c r="U8" s="19" t="s">
        <v>8</v>
      </c>
    </row>
    <row r="9" spans="1:24" ht="16.2" x14ac:dyDescent="0.3">
      <c r="A9" s="9" t="s">
        <v>9</v>
      </c>
      <c r="B9" s="4"/>
      <c r="C9" s="9" t="s">
        <v>10</v>
      </c>
      <c r="D9" s="4"/>
      <c r="E9" s="20" t="s">
        <v>11</v>
      </c>
      <c r="F9" s="4"/>
      <c r="G9" s="10" t="s">
        <v>12</v>
      </c>
      <c r="H9" s="4"/>
      <c r="I9" s="10" t="s">
        <v>13</v>
      </c>
      <c r="J9" s="4"/>
      <c r="K9" s="10" t="s">
        <v>14</v>
      </c>
      <c r="L9" s="19"/>
      <c r="M9" s="10" t="s">
        <v>15</v>
      </c>
      <c r="N9" s="19"/>
      <c r="O9" s="10" t="s">
        <v>13</v>
      </c>
      <c r="P9" s="4"/>
      <c r="Q9" s="10" t="s">
        <v>14</v>
      </c>
      <c r="R9" s="19"/>
      <c r="S9" s="20" t="s">
        <v>16</v>
      </c>
      <c r="T9" s="4"/>
      <c r="U9" s="20" t="s">
        <v>14</v>
      </c>
    </row>
    <row r="10" spans="1:24" ht="12.75" customHeigh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4" ht="12.75" customHeight="1" x14ac:dyDescent="0.3">
      <c r="A11" s="11">
        <v>1</v>
      </c>
      <c r="B11" s="4"/>
      <c r="C11" s="12">
        <v>43101</v>
      </c>
      <c r="D11" s="4"/>
      <c r="E11" s="13">
        <v>193482.66</v>
      </c>
      <c r="F11" s="4"/>
      <c r="G11" s="13">
        <f>'[1]ETI Summary'!$C$13</f>
        <v>2121.8244249999984</v>
      </c>
      <c r="H11" s="13"/>
      <c r="I11" s="13">
        <f>'[1]ETI Summary'!$E$13</f>
        <v>12518.764107499994</v>
      </c>
      <c r="J11" s="4"/>
      <c r="K11" s="13">
        <v>34211776.07</v>
      </c>
      <c r="L11" s="4"/>
      <c r="M11" s="13">
        <f>'[2]Spntp Inv'!$C$27</f>
        <v>10850590.792199999</v>
      </c>
      <c r="N11" s="13"/>
      <c r="O11" s="13">
        <f>'[2]Spntp Inv'!$D$27</f>
        <v>11028976</v>
      </c>
      <c r="P11" s="4"/>
      <c r="Q11" s="13">
        <v>8558321.1699999999</v>
      </c>
      <c r="R11" s="13"/>
      <c r="S11" s="13">
        <f>+'[3]Coal mmbtu'!E4</f>
        <v>4492440.3804724552</v>
      </c>
      <c r="T11" s="13"/>
      <c r="U11" s="13">
        <f t="shared" ref="U11:U46" si="0">+E11+K11+Q11</f>
        <v>42963579.899999999</v>
      </c>
      <c r="W11" s="14"/>
      <c r="X11" s="15"/>
    </row>
    <row r="12" spans="1:24" ht="12.75" customHeight="1" x14ac:dyDescent="0.3">
      <c r="A12" s="11">
        <v>2</v>
      </c>
      <c r="B12" s="4"/>
      <c r="C12" s="12">
        <v>43132</v>
      </c>
      <c r="D12" s="4"/>
      <c r="E12" s="13">
        <v>245550.71000000002</v>
      </c>
      <c r="F12" s="4"/>
      <c r="G12" s="13">
        <f>'[4]ETI Summary'!$C$13</f>
        <v>2709.7480999999989</v>
      </c>
      <c r="H12" s="13"/>
      <c r="I12" s="13">
        <f>'[4]ETI Summary'!$E$13</f>
        <v>15987.513789999994</v>
      </c>
      <c r="J12" s="4"/>
      <c r="K12" s="13">
        <v>33176357.489999998</v>
      </c>
      <c r="L12" s="4"/>
      <c r="M12" s="13">
        <f>'[5]Spntp Inv'!$C$27</f>
        <v>10412835.4265</v>
      </c>
      <c r="N12" s="13"/>
      <c r="O12" s="13">
        <f>'[5]Spntp Inv'!$D$27</f>
        <v>10577546</v>
      </c>
      <c r="P12" s="4"/>
      <c r="Q12" s="13">
        <v>9477815.9199999999</v>
      </c>
      <c r="R12" s="13"/>
      <c r="S12" s="13">
        <f>+'[3]Coal mmbtu'!E5</f>
        <v>4863943.8825053377</v>
      </c>
      <c r="T12" s="13"/>
      <c r="U12" s="13">
        <f t="shared" si="0"/>
        <v>42899724.119999997</v>
      </c>
      <c r="W12" s="14"/>
      <c r="X12" s="15"/>
    </row>
    <row r="13" spans="1:24" ht="12.75" customHeight="1" x14ac:dyDescent="0.3">
      <c r="A13" s="11">
        <v>3</v>
      </c>
      <c r="B13" s="4"/>
      <c r="C13" s="12">
        <v>43160</v>
      </c>
      <c r="D13" s="4"/>
      <c r="E13" s="13">
        <v>247190.71</v>
      </c>
      <c r="F13" s="4"/>
      <c r="G13" s="13">
        <f>'[6]ETI Summary'!$C$13</f>
        <v>2696.5078249999988</v>
      </c>
      <c r="H13" s="13"/>
      <c r="I13" s="13">
        <f>'[6]ETI Summary'!$E$13</f>
        <v>15909.396167499994</v>
      </c>
      <c r="J13" s="4"/>
      <c r="K13" s="13">
        <v>33055655.260000002</v>
      </c>
      <c r="L13" s="4"/>
      <c r="M13" s="13">
        <f>'[7]Spntp Inv'!$C$27</f>
        <v>10716950.328</v>
      </c>
      <c r="N13" s="13"/>
      <c r="O13" s="13">
        <f>'[7]Spntp Inv'!$D$27</f>
        <v>10898275</v>
      </c>
      <c r="P13" s="4"/>
      <c r="Q13" s="13">
        <v>9548890.0999999996</v>
      </c>
      <c r="R13" s="13"/>
      <c r="S13" s="13">
        <f>+'[3]Coal mmbtu'!E6</f>
        <v>4919069.1626352901</v>
      </c>
      <c r="T13" s="13"/>
      <c r="U13" s="13">
        <f t="shared" si="0"/>
        <v>42851736.07</v>
      </c>
      <c r="W13" s="14"/>
      <c r="X13" s="15"/>
    </row>
    <row r="14" spans="1:24" ht="12.75" customHeight="1" x14ac:dyDescent="0.3">
      <c r="A14" s="11">
        <v>4</v>
      </c>
      <c r="B14" s="4"/>
      <c r="C14" s="12">
        <v>43191</v>
      </c>
      <c r="D14" s="4"/>
      <c r="E14" s="13">
        <v>193337.02000000002</v>
      </c>
      <c r="F14" s="4"/>
      <c r="G14" s="13">
        <f>'[8]ETI Summary'!$C$13</f>
        <v>2063.3657249999987</v>
      </c>
      <c r="H14" s="13"/>
      <c r="I14" s="13">
        <f>'[8]ETI Summary'!$E$13</f>
        <v>12173.857777499994</v>
      </c>
      <c r="J14" s="4"/>
      <c r="K14" s="13">
        <v>33912304.380000003</v>
      </c>
      <c r="L14" s="4"/>
      <c r="M14" s="13">
        <f>'[9]Spntp Inv'!$C$27</f>
        <v>10797648.345999999</v>
      </c>
      <c r="N14" s="13"/>
      <c r="O14" s="13">
        <f>'[9]Spntp Inv'!$D$27</f>
        <v>11016315</v>
      </c>
      <c r="P14" s="4"/>
      <c r="Q14" s="13">
        <v>11470147.08</v>
      </c>
      <c r="R14" s="13"/>
      <c r="S14" s="13">
        <f>+'[3]Coal mmbtu'!E7</f>
        <v>5842543.6225318965</v>
      </c>
      <c r="T14" s="13"/>
      <c r="U14" s="13">
        <f t="shared" si="0"/>
        <v>45575788.480000004</v>
      </c>
      <c r="W14" s="14"/>
      <c r="X14" s="15"/>
    </row>
    <row r="15" spans="1:24" ht="12.75" customHeight="1" x14ac:dyDescent="0.3">
      <c r="A15" s="11">
        <v>5</v>
      </c>
      <c r="B15" s="4"/>
      <c r="C15" s="12">
        <v>43221</v>
      </c>
      <c r="D15" s="4"/>
      <c r="E15" s="13">
        <v>129509.26999999999</v>
      </c>
      <c r="F15" s="4"/>
      <c r="G15" s="13">
        <f>'[10]ETI Summary'!$C$13</f>
        <v>1315.1408749999987</v>
      </c>
      <c r="H15" s="13"/>
      <c r="I15" s="13">
        <f>'[10]ETI Summary'!$E$13</f>
        <v>7759.3311624999933</v>
      </c>
      <c r="J15" s="4"/>
      <c r="K15" s="13">
        <v>32722783.699999999</v>
      </c>
      <c r="L15" s="4"/>
      <c r="M15" s="13">
        <f>'[11]Spntp Inv'!$C$27</f>
        <v>10439039.367699999</v>
      </c>
      <c r="N15" s="13"/>
      <c r="O15" s="13">
        <f>'[11]Spntp Inv'!$D$27</f>
        <v>10645425</v>
      </c>
      <c r="P15" s="4"/>
      <c r="Q15" s="13">
        <v>11461871.800000001</v>
      </c>
      <c r="R15" s="13"/>
      <c r="S15" s="13">
        <f>+'[3]Coal mmbtu'!E8</f>
        <v>5775221.2043169755</v>
      </c>
      <c r="T15" s="13"/>
      <c r="U15" s="13">
        <f t="shared" si="0"/>
        <v>44314164.769999996</v>
      </c>
      <c r="W15" s="14"/>
      <c r="X15" s="15"/>
    </row>
    <row r="16" spans="1:24" ht="12.75" customHeight="1" x14ac:dyDescent="0.3">
      <c r="A16" s="11">
        <v>6</v>
      </c>
      <c r="B16" s="4"/>
      <c r="C16" s="12">
        <v>43252</v>
      </c>
      <c r="D16" s="4"/>
      <c r="E16" s="13">
        <v>121655.92</v>
      </c>
      <c r="F16" s="4"/>
      <c r="G16" s="13">
        <f>'[12]ETI Summary'!$C$13</f>
        <v>1166.9573249999989</v>
      </c>
      <c r="H16" s="13"/>
      <c r="I16" s="13">
        <f>'[12]ETI Summary'!$E$13</f>
        <v>6885.0482174999943</v>
      </c>
      <c r="J16" s="4"/>
      <c r="K16" s="13">
        <v>33490180.719999999</v>
      </c>
      <c r="L16" s="4"/>
      <c r="M16" s="13">
        <f>'[13]Spntp Inv'!$C$27</f>
        <v>10662431</v>
      </c>
      <c r="N16" s="13"/>
      <c r="O16" s="13">
        <f>'[13]Spntp Inv'!$D$27</f>
        <v>10874311</v>
      </c>
      <c r="P16" s="4"/>
      <c r="Q16" s="13">
        <v>10821096.23</v>
      </c>
      <c r="R16" s="13"/>
      <c r="S16" s="13">
        <f>+'[3]Coal mmbtu'!E9</f>
        <v>5348720.2331609707</v>
      </c>
      <c r="T16" s="13"/>
      <c r="U16" s="13">
        <f t="shared" si="0"/>
        <v>44432932.870000005</v>
      </c>
      <c r="W16" s="14"/>
      <c r="X16" s="15"/>
    </row>
    <row r="17" spans="1:24" ht="12.75" customHeight="1" x14ac:dyDescent="0.3">
      <c r="A17" s="11">
        <v>7</v>
      </c>
      <c r="B17" s="4"/>
      <c r="C17" s="12">
        <v>43282</v>
      </c>
      <c r="D17" s="4"/>
      <c r="E17" s="13">
        <v>159196.47</v>
      </c>
      <c r="F17" s="4"/>
      <c r="G17" s="13">
        <f>'[14]ETI Summary'!$C$13</f>
        <v>1544.219024999999</v>
      </c>
      <c r="H17" s="13"/>
      <c r="I17" s="13">
        <f>'[14]ETI Summary'!$E$13</f>
        <v>9110.8922474999945</v>
      </c>
      <c r="J17" s="4"/>
      <c r="K17" s="13">
        <v>33491303.710000001</v>
      </c>
      <c r="L17" s="4"/>
      <c r="M17" s="13">
        <f>'[15]Spntp Inv'!$C$27</f>
        <v>10659388</v>
      </c>
      <c r="N17" s="13"/>
      <c r="O17" s="13">
        <f>'[15]Spntp Inv'!$D$27</f>
        <v>10871179</v>
      </c>
      <c r="P17" s="4"/>
      <c r="Q17" s="13">
        <v>9277696.1600000001</v>
      </c>
      <c r="R17" s="13"/>
      <c r="S17" s="13">
        <f>+'[3]Coal mmbtu'!E10</f>
        <v>4539407.123372864</v>
      </c>
      <c r="T17" s="13"/>
      <c r="U17" s="13">
        <f t="shared" si="0"/>
        <v>42928196.340000004</v>
      </c>
      <c r="W17" s="14"/>
      <c r="X17" s="15"/>
    </row>
    <row r="18" spans="1:24" ht="12.75" customHeight="1" x14ac:dyDescent="0.3">
      <c r="A18" s="11">
        <v>8</v>
      </c>
      <c r="B18" s="4"/>
      <c r="C18" s="12">
        <v>43313</v>
      </c>
      <c r="D18" s="4"/>
      <c r="E18" s="13">
        <v>202332.97999999998</v>
      </c>
      <c r="F18" s="4"/>
      <c r="G18" s="13">
        <f>+'[16]ETI Summary'!$C$13</f>
        <v>1974.5254249999991</v>
      </c>
      <c r="H18" s="13"/>
      <c r="I18" s="13">
        <f>+'[16]ETI Summary'!$E$13</f>
        <v>11649.700007499996</v>
      </c>
      <c r="J18" s="4"/>
      <c r="K18" s="13">
        <v>34068060.920000002</v>
      </c>
      <c r="L18" s="4"/>
      <c r="M18" s="13">
        <f>'[17]Spntp Inv'!$C$27</f>
        <v>10872528.7687</v>
      </c>
      <c r="N18" s="13"/>
      <c r="O18" s="13">
        <f>'[17]Spntp Inv'!$D$27</f>
        <v>11090020</v>
      </c>
      <c r="P18" s="4"/>
      <c r="Q18" s="13">
        <v>7378454.7199999997</v>
      </c>
      <c r="R18" s="13"/>
      <c r="S18" s="13">
        <f>+'[3]Coal mmbtu'!E11</f>
        <v>3504530.7607963495</v>
      </c>
      <c r="T18" s="13"/>
      <c r="U18" s="13">
        <f t="shared" si="0"/>
        <v>41648848.619999997</v>
      </c>
      <c r="W18" s="14"/>
      <c r="X18" s="15"/>
    </row>
    <row r="19" spans="1:24" ht="12.75" customHeight="1" x14ac:dyDescent="0.3">
      <c r="A19" s="11">
        <v>9</v>
      </c>
      <c r="B19" s="4"/>
      <c r="C19" s="12">
        <v>43344</v>
      </c>
      <c r="D19" s="4"/>
      <c r="E19" s="13">
        <v>226108.28</v>
      </c>
      <c r="F19" s="4"/>
      <c r="G19" s="13">
        <f>+'[18]ETI Summary'!$C$13</f>
        <v>2193.4726999999989</v>
      </c>
      <c r="H19" s="13"/>
      <c r="I19" s="13">
        <f>+'[18]ETI Summary'!$E$13</f>
        <v>12941.488929999994</v>
      </c>
      <c r="J19" s="4"/>
      <c r="K19" s="13">
        <v>34088824.539999999</v>
      </c>
      <c r="L19" s="4"/>
      <c r="M19" s="13">
        <f>'[19]Spntp Inv'!$C$27</f>
        <v>10936296.2272</v>
      </c>
      <c r="N19" s="13"/>
      <c r="O19" s="13">
        <f>'[19]Spntp Inv'!$D$27</f>
        <v>11156504</v>
      </c>
      <c r="P19" s="4"/>
      <c r="Q19" s="13">
        <v>7352379.0099999998</v>
      </c>
      <c r="R19" s="13"/>
      <c r="S19" s="13">
        <f>+'[3]Coal mmbtu'!E12</f>
        <v>3410543.6884648008</v>
      </c>
      <c r="T19" s="13"/>
      <c r="U19" s="13">
        <f t="shared" si="0"/>
        <v>41667311.829999998</v>
      </c>
      <c r="W19" s="14"/>
      <c r="X19" s="15"/>
    </row>
    <row r="20" spans="1:24" ht="12.75" customHeight="1" x14ac:dyDescent="0.3">
      <c r="A20" s="11">
        <v>10</v>
      </c>
      <c r="B20" s="4"/>
      <c r="C20" s="12">
        <v>43374</v>
      </c>
      <c r="D20" s="4"/>
      <c r="E20" s="13">
        <v>181113.24</v>
      </c>
      <c r="F20" s="4"/>
      <c r="G20" s="13">
        <f>+'[20]ETI Summary'!$C$13</f>
        <v>1723.9098249999988</v>
      </c>
      <c r="H20" s="13"/>
      <c r="I20" s="13">
        <f>+'[20]ETI Summary'!$E$13</f>
        <v>10171.067967499994</v>
      </c>
      <c r="J20" s="4"/>
      <c r="K20" s="13">
        <v>34443638.100000001</v>
      </c>
      <c r="L20" s="4"/>
      <c r="M20" s="13">
        <f>'[21]Spntp Inv'!$C$27</f>
        <v>10956870</v>
      </c>
      <c r="N20" s="13"/>
      <c r="O20" s="13">
        <f>'[21]Spntp Inv'!$D$27</f>
        <v>11176686</v>
      </c>
      <c r="P20" s="4"/>
      <c r="Q20" s="13">
        <v>7799376.5499999998</v>
      </c>
      <c r="R20" s="13"/>
      <c r="S20" s="13">
        <f>+'[3]Coal mmbtu'!E13</f>
        <v>3619629.505490371</v>
      </c>
      <c r="T20" s="13"/>
      <c r="U20" s="13">
        <f t="shared" si="0"/>
        <v>42424127.890000001</v>
      </c>
      <c r="W20" s="14"/>
      <c r="X20" s="15"/>
    </row>
    <row r="21" spans="1:24" ht="12.75" customHeight="1" x14ac:dyDescent="0.3">
      <c r="A21" s="11">
        <v>11</v>
      </c>
      <c r="B21" s="4"/>
      <c r="C21" s="12">
        <v>43405</v>
      </c>
      <c r="D21" s="4"/>
      <c r="E21" s="13">
        <v>168234.97999999998</v>
      </c>
      <c r="F21" s="4"/>
      <c r="G21" s="13">
        <f>+'[22]ETI Summary'!$C$13</f>
        <v>1588.6065499999988</v>
      </c>
      <c r="H21" s="13"/>
      <c r="I21" s="13">
        <f>+'[22]ETI Summary'!$E$13</f>
        <v>9372.778644999993</v>
      </c>
      <c r="J21" s="4"/>
      <c r="K21" s="13">
        <v>34279826.840000004</v>
      </c>
      <c r="L21" s="4"/>
      <c r="M21" s="13">
        <f>'[23]Spntp Inv'!$C$27</f>
        <v>10917039.4848</v>
      </c>
      <c r="N21" s="13"/>
      <c r="O21" s="13">
        <f>'[23]Spntp Inv'!$D$27</f>
        <v>11134187</v>
      </c>
      <c r="P21" s="4"/>
      <c r="Q21" s="13">
        <v>8238134.4500000002</v>
      </c>
      <c r="R21" s="13"/>
      <c r="S21" s="13">
        <f>+'[3]Coal mmbtu'!E14</f>
        <v>3623079.3705244469</v>
      </c>
      <c r="T21" s="13"/>
      <c r="U21" s="13">
        <f t="shared" si="0"/>
        <v>42686196.270000003</v>
      </c>
      <c r="W21" s="14"/>
      <c r="X21" s="15"/>
    </row>
    <row r="22" spans="1:24" ht="12.75" customHeight="1" x14ac:dyDescent="0.3">
      <c r="A22" s="11">
        <v>12</v>
      </c>
      <c r="B22" s="4"/>
      <c r="C22" s="12">
        <v>43435</v>
      </c>
      <c r="D22" s="4"/>
      <c r="E22" s="13">
        <v>211148.3</v>
      </c>
      <c r="F22" s="4"/>
      <c r="G22" s="13">
        <f>+'[24]ETI Summary'!$C$13</f>
        <v>2158.6157249999987</v>
      </c>
      <c r="H22" s="13"/>
      <c r="I22" s="13">
        <f>+'[24]ETI Summary'!$E$13</f>
        <v>12735.832777499993</v>
      </c>
      <c r="J22" s="4"/>
      <c r="K22" s="13">
        <v>34289481.140000001</v>
      </c>
      <c r="L22" s="4"/>
      <c r="M22" s="13">
        <f>'[25]Spntp Inv'!$C$27</f>
        <v>10920758.670499999</v>
      </c>
      <c r="N22" s="13"/>
      <c r="O22" s="13">
        <f>'[25]Spntp Inv'!$D$27</f>
        <v>11137509</v>
      </c>
      <c r="P22" s="4"/>
      <c r="Q22" s="13">
        <v>8151275.9299999997</v>
      </c>
      <c r="R22" s="13"/>
      <c r="S22" s="13">
        <f>+'[3]Coal mmbtu'!E15</f>
        <v>3697849.0096983025</v>
      </c>
      <c r="T22" s="13"/>
      <c r="U22" s="13">
        <f t="shared" si="0"/>
        <v>42651905.369999997</v>
      </c>
      <c r="W22" s="14"/>
      <c r="X22" s="15"/>
    </row>
    <row r="23" spans="1:24" ht="12.75" customHeight="1" x14ac:dyDescent="0.3">
      <c r="A23" s="11">
        <v>13</v>
      </c>
      <c r="B23" s="4"/>
      <c r="C23" s="12">
        <v>43466</v>
      </c>
      <c r="D23" s="4"/>
      <c r="E23" s="13">
        <v>184447.04</v>
      </c>
      <c r="F23" s="4"/>
      <c r="G23" s="13">
        <f>+'[26]ETI Summary'!$C$13</f>
        <v>1854.3783499999986</v>
      </c>
      <c r="H23" s="13"/>
      <c r="I23" s="13">
        <f>+'[26]ETI Summary'!$E$13</f>
        <v>10940.832264999992</v>
      </c>
      <c r="J23" s="4"/>
      <c r="K23" s="13">
        <v>34083931.5</v>
      </c>
      <c r="L23" s="4"/>
      <c r="M23" s="13">
        <f>'[27]Spntp Inv'!$C$27</f>
        <v>10876403</v>
      </c>
      <c r="N23" s="13"/>
      <c r="O23" s="13">
        <f>'[27]Spntp Inv'!$D$27</f>
        <v>11091105</v>
      </c>
      <c r="P23" s="4"/>
      <c r="Q23" s="13">
        <v>8823769</v>
      </c>
      <c r="R23" s="13"/>
      <c r="S23" s="13">
        <f>+'[3]Coal mmbtu'!E16</f>
        <v>4241378.3791930676</v>
      </c>
      <c r="T23" s="13"/>
      <c r="U23" s="13">
        <f t="shared" si="0"/>
        <v>43092147.539999999</v>
      </c>
      <c r="W23" s="14"/>
      <c r="X23" s="15"/>
    </row>
    <row r="24" spans="1:24" ht="12.75" customHeight="1" x14ac:dyDescent="0.3">
      <c r="A24" s="11">
        <v>14</v>
      </c>
      <c r="B24" s="4"/>
      <c r="C24" s="12">
        <v>43497</v>
      </c>
      <c r="D24" s="4"/>
      <c r="E24" s="13">
        <v>175878.08000000002</v>
      </c>
      <c r="F24" s="4"/>
      <c r="G24" s="13">
        <f>+'[28]ETI Summary'!$C$13</f>
        <v>1759.7792999999986</v>
      </c>
      <c r="H24" s="13"/>
      <c r="I24" s="13">
        <f>+'[28]ETI Summary'!$E$13</f>
        <v>10382.697869999991</v>
      </c>
      <c r="J24" s="4"/>
      <c r="K24" s="13">
        <v>34175899.729999997</v>
      </c>
      <c r="L24" s="4"/>
      <c r="M24" s="13">
        <f>'[29]Spntp Inv'!$C$27</f>
        <v>10998015.7609</v>
      </c>
      <c r="N24" s="13"/>
      <c r="O24" s="13">
        <f>'[29]Spntp Inv'!$D$27</f>
        <v>11216707</v>
      </c>
      <c r="P24" s="4"/>
      <c r="Q24" s="13">
        <v>8414481.2100000009</v>
      </c>
      <c r="R24" s="13"/>
      <c r="S24" s="13">
        <f>+'[3]Coal mmbtu'!E17</f>
        <v>3984261.1245816397</v>
      </c>
      <c r="T24" s="13"/>
      <c r="U24" s="13">
        <f t="shared" si="0"/>
        <v>42766259.019999996</v>
      </c>
      <c r="W24" s="14"/>
      <c r="X24" s="15"/>
    </row>
    <row r="25" spans="1:24" ht="12.75" customHeight="1" x14ac:dyDescent="0.3">
      <c r="A25" s="11">
        <v>15</v>
      </c>
      <c r="B25" s="4"/>
      <c r="C25" s="12">
        <v>43525</v>
      </c>
      <c r="D25" s="4"/>
      <c r="E25" s="13">
        <v>178628.42</v>
      </c>
      <c r="F25" s="4"/>
      <c r="G25" s="13">
        <f>+'[30]ETI Summary'!$C$13</f>
        <v>1730.9634499999986</v>
      </c>
      <c r="H25" s="13"/>
      <c r="I25" s="13">
        <f>+'[30]ETI Summary'!$E$13</f>
        <v>10212.684354999992</v>
      </c>
      <c r="J25" s="4"/>
      <c r="K25" s="13">
        <v>34323207.689999998</v>
      </c>
      <c r="L25" s="4"/>
      <c r="M25" s="13">
        <f>'[31]Spntp Inv'!$C$27</f>
        <v>10801262.0009</v>
      </c>
      <c r="N25" s="13"/>
      <c r="O25" s="13">
        <f>'[31]Spntp Inv'!$D$27</f>
        <v>11013599</v>
      </c>
      <c r="P25" s="4"/>
      <c r="Q25" s="13">
        <v>8323017.8200000003</v>
      </c>
      <c r="R25" s="13"/>
      <c r="S25" s="13">
        <f>+'[3]Coal mmbtu'!E18</f>
        <v>3971351.468991288</v>
      </c>
      <c r="T25" s="13"/>
      <c r="U25" s="13">
        <f t="shared" si="0"/>
        <v>42824853.93</v>
      </c>
      <c r="W25" s="14"/>
      <c r="X25" s="15"/>
    </row>
    <row r="26" spans="1:24" ht="12.75" customHeight="1" x14ac:dyDescent="0.3">
      <c r="A26" s="11">
        <v>16</v>
      </c>
      <c r="B26" s="4"/>
      <c r="C26" s="12">
        <v>43556</v>
      </c>
      <c r="D26" s="4"/>
      <c r="E26" s="13">
        <v>119704.22</v>
      </c>
      <c r="F26" s="4"/>
      <c r="G26" s="13">
        <f>+'[32]ETI Summary'!$C$13</f>
        <v>1034.6468499999987</v>
      </c>
      <c r="H26" s="13"/>
      <c r="I26" s="13">
        <f>+'[32]ETI Summary'!$E$13</f>
        <v>6104.4164149999924</v>
      </c>
      <c r="J26" s="4"/>
      <c r="K26" s="13">
        <v>33881803.359999999</v>
      </c>
      <c r="L26" s="4"/>
      <c r="M26" s="13">
        <f>'[33]Spntp Inv'!$C$27</f>
        <v>10924329.639599999</v>
      </c>
      <c r="N26" s="13"/>
      <c r="O26" s="13">
        <f>'[33]Spntp Inv'!$D$27</f>
        <v>11140662</v>
      </c>
      <c r="P26" s="4"/>
      <c r="Q26" s="13">
        <v>9354948.5199999996</v>
      </c>
      <c r="R26" s="13"/>
      <c r="S26" s="13">
        <f>+'[3]Coal mmbtu'!E19</f>
        <v>4470713.1134242546</v>
      </c>
      <c r="T26" s="13"/>
      <c r="U26" s="13">
        <f t="shared" si="0"/>
        <v>43356456.099999994</v>
      </c>
      <c r="W26" s="14"/>
      <c r="X26" s="15"/>
    </row>
    <row r="27" spans="1:24" ht="12.75" customHeight="1" x14ac:dyDescent="0.3">
      <c r="A27" s="11">
        <v>17</v>
      </c>
      <c r="B27" s="4"/>
      <c r="C27" s="12">
        <v>43586</v>
      </c>
      <c r="D27" s="4"/>
      <c r="E27" s="13">
        <v>126269.37</v>
      </c>
      <c r="F27" s="4"/>
      <c r="G27" s="13">
        <f>+'[34]ETI Summary'!$C$13</f>
        <v>1052.6455999999985</v>
      </c>
      <c r="H27" s="13"/>
      <c r="I27" s="13">
        <f>+'[34]ETI Summary'!$E$13</f>
        <v>6210.6090399999912</v>
      </c>
      <c r="J27" s="4"/>
      <c r="K27" s="13">
        <v>34274171.030000001</v>
      </c>
      <c r="L27" s="4"/>
      <c r="M27" s="13">
        <f>'[35]Spntp Inv'!$C$27</f>
        <v>10949067.8365</v>
      </c>
      <c r="N27" s="13"/>
      <c r="O27" s="13">
        <f>'[35]Spntp Inv'!$D$27</f>
        <v>11166212</v>
      </c>
      <c r="P27" s="4"/>
      <c r="Q27" s="13">
        <v>9982581.4000000004</v>
      </c>
      <c r="R27" s="13"/>
      <c r="S27" s="13">
        <f>+'[3]Coal mmbtu'!E20</f>
        <v>4773067.6021025982</v>
      </c>
      <c r="T27" s="13"/>
      <c r="U27" s="13">
        <f t="shared" si="0"/>
        <v>44383021.799999997</v>
      </c>
      <c r="W27" s="14"/>
      <c r="X27" s="15"/>
    </row>
    <row r="28" spans="1:24" ht="12.75" customHeight="1" x14ac:dyDescent="0.3">
      <c r="A28" s="11">
        <v>18</v>
      </c>
      <c r="B28" s="4"/>
      <c r="C28" s="12">
        <v>43617</v>
      </c>
      <c r="D28" s="4"/>
      <c r="E28" s="13">
        <v>151214.04</v>
      </c>
      <c r="F28" s="4"/>
      <c r="G28" s="13">
        <f>+'[36]ETI Summary'!$C$13</f>
        <v>1340.7654249999987</v>
      </c>
      <c r="H28" s="13"/>
      <c r="I28" s="13">
        <f>+'[36]ETI Summary'!$E$13</f>
        <v>7910.5160074999931</v>
      </c>
      <c r="J28" s="4"/>
      <c r="K28" s="13">
        <v>33583210.799999997</v>
      </c>
      <c r="L28" s="4"/>
      <c r="M28" s="13">
        <f>'[37]Spntp Inv'!$C$27</f>
        <v>10723792.580500001</v>
      </c>
      <c r="N28" s="13"/>
      <c r="O28" s="13">
        <f>'[37]Spntp Inv'!$D$27</f>
        <v>10933628</v>
      </c>
      <c r="P28" s="4"/>
      <c r="Q28" s="13">
        <v>9511984.2799999993</v>
      </c>
      <c r="R28" s="13"/>
      <c r="S28" s="13">
        <f>+'[3]Coal mmbtu'!E21</f>
        <v>4515685.7487135427</v>
      </c>
      <c r="T28" s="13"/>
      <c r="U28" s="13">
        <f t="shared" si="0"/>
        <v>43246409.119999997</v>
      </c>
      <c r="W28" s="14"/>
      <c r="X28" s="15"/>
    </row>
    <row r="29" spans="1:24" ht="12.75" customHeight="1" x14ac:dyDescent="0.3">
      <c r="A29" s="11">
        <v>19</v>
      </c>
      <c r="B29" s="4"/>
      <c r="C29" s="12">
        <v>43647</v>
      </c>
      <c r="D29" s="4"/>
      <c r="E29" s="13">
        <v>176588.81999999998</v>
      </c>
      <c r="F29" s="4"/>
      <c r="G29" s="13">
        <f>+'[38]ETI Summary'!$C$13</f>
        <v>1600.0215749999986</v>
      </c>
      <c r="H29" s="13"/>
      <c r="I29" s="13">
        <f>+'[38]ETI Summary'!$E$13</f>
        <v>9440.1272924999921</v>
      </c>
      <c r="J29" s="4"/>
      <c r="K29" s="13">
        <v>33608437.299999997</v>
      </c>
      <c r="L29" s="4"/>
      <c r="M29" s="13">
        <f>'[39]Spntp Inv'!$C$27</f>
        <v>10747971.808500001</v>
      </c>
      <c r="N29" s="13"/>
      <c r="O29" s="13">
        <f>'[39]Spntp Inv'!$D$27</f>
        <v>10958526</v>
      </c>
      <c r="P29" s="4"/>
      <c r="Q29" s="13">
        <v>9840208.9000000004</v>
      </c>
      <c r="R29" s="13"/>
      <c r="S29" s="13">
        <f>+'[3]Coal mmbtu'!E22</f>
        <v>4533264.3912325278</v>
      </c>
      <c r="T29" s="13"/>
      <c r="U29" s="13">
        <f t="shared" si="0"/>
        <v>43625235.019999996</v>
      </c>
      <c r="W29" s="14"/>
      <c r="X29" s="15"/>
    </row>
    <row r="30" spans="1:24" ht="12.75" customHeight="1" x14ac:dyDescent="0.3">
      <c r="A30" s="11">
        <v>20</v>
      </c>
      <c r="B30" s="4"/>
      <c r="C30" s="12">
        <v>43678</v>
      </c>
      <c r="D30" s="4"/>
      <c r="E30" s="13">
        <v>165863.94999999998</v>
      </c>
      <c r="F30" s="4"/>
      <c r="G30" s="13">
        <f>'[40]ETI Summary'!$C$13</f>
        <v>1430.2636999999988</v>
      </c>
      <c r="H30" s="13"/>
      <c r="I30" s="13">
        <f>'[40]ETI Summary'!$E$13</f>
        <v>8438.5558299999939</v>
      </c>
      <c r="J30" s="4"/>
      <c r="K30" s="13">
        <v>33437423.73</v>
      </c>
      <c r="L30" s="4"/>
      <c r="M30" s="13">
        <f>'[41]Spntp Inv'!$C$27</f>
        <v>10718583.262200002</v>
      </c>
      <c r="N30" s="13"/>
      <c r="O30" s="13">
        <f>'[41]Spntp Inv'!$D$27</f>
        <v>10927604</v>
      </c>
      <c r="P30" s="4"/>
      <c r="Q30" s="13">
        <v>10807876.1</v>
      </c>
      <c r="R30" s="13"/>
      <c r="S30" s="13">
        <f>+'[3]Coal mmbtu'!E23</f>
        <v>5006435.7207867298</v>
      </c>
      <c r="T30" s="13"/>
      <c r="U30" s="13">
        <f t="shared" si="0"/>
        <v>44411163.780000001</v>
      </c>
      <c r="W30" s="14"/>
      <c r="X30" s="15"/>
    </row>
    <row r="31" spans="1:24" ht="12.75" customHeight="1" x14ac:dyDescent="0.3">
      <c r="A31" s="11">
        <v>21</v>
      </c>
      <c r="B31" s="4"/>
      <c r="C31" s="12">
        <v>43709</v>
      </c>
      <c r="D31" s="4"/>
      <c r="E31" s="13">
        <v>146954.65</v>
      </c>
      <c r="F31" s="4"/>
      <c r="G31" s="13">
        <f>+'[42]ETI Summary'!$C$13</f>
        <v>1163.1408499999989</v>
      </c>
      <c r="H31" s="13"/>
      <c r="I31" s="13">
        <f>+'[42]ETI Summary'!$E$13</f>
        <v>6862.5310149999941</v>
      </c>
      <c r="J31" s="4"/>
      <c r="K31" s="13">
        <v>33377520.489999998</v>
      </c>
      <c r="L31" s="4"/>
      <c r="M31" s="13">
        <f>'[43]Spntp Inv'!$C$27</f>
        <v>10660818.049100002</v>
      </c>
      <c r="N31" s="13"/>
      <c r="O31" s="13">
        <f>'[43]Spntp Inv'!$D$27</f>
        <v>10868609</v>
      </c>
      <c r="P31" s="4"/>
      <c r="Q31" s="13">
        <v>10629146.33</v>
      </c>
      <c r="R31" s="13"/>
      <c r="S31" s="13">
        <f>+'[3]Coal mmbtu'!E24</f>
        <v>4853609.7126138899</v>
      </c>
      <c r="T31" s="13"/>
      <c r="U31" s="13">
        <f t="shared" si="0"/>
        <v>44153621.469999999</v>
      </c>
      <c r="W31" s="14"/>
      <c r="X31" s="15"/>
    </row>
    <row r="32" spans="1:24" ht="12.75" customHeight="1" x14ac:dyDescent="0.3">
      <c r="A32" s="11">
        <v>22</v>
      </c>
      <c r="B32" s="4"/>
      <c r="C32" s="12">
        <v>43739</v>
      </c>
      <c r="D32" s="4"/>
      <c r="E32" s="13">
        <v>146787.75</v>
      </c>
      <c r="F32" s="4"/>
      <c r="G32" s="13">
        <f>+'[44]ETI Summary'!$C$13</f>
        <v>1111.4055749999989</v>
      </c>
      <c r="H32" s="13"/>
      <c r="I32" s="13">
        <f>+'[44]ETI Summary'!$E$13</f>
        <v>6557.2928924999942</v>
      </c>
      <c r="J32" s="4"/>
      <c r="K32" s="13">
        <v>33580725.039999999</v>
      </c>
      <c r="L32" s="4"/>
      <c r="M32" s="13">
        <f>'[45]Spntp Inv'!$C$27</f>
        <v>10777839.859600002</v>
      </c>
      <c r="N32" s="13"/>
      <c r="O32" s="13">
        <f>'[45]Spntp Inv'!$D$27</f>
        <v>10987298</v>
      </c>
      <c r="P32" s="4"/>
      <c r="Q32" s="13">
        <v>10963830.23</v>
      </c>
      <c r="R32" s="13"/>
      <c r="S32" s="13">
        <f>+'[3]Coal mmbtu'!E25</f>
        <v>5038464.7267249431</v>
      </c>
      <c r="T32" s="13"/>
      <c r="U32" s="13">
        <f t="shared" si="0"/>
        <v>44691343.019999996</v>
      </c>
      <c r="W32" s="14"/>
      <c r="X32" s="15"/>
    </row>
    <row r="33" spans="1:24" ht="12.75" customHeight="1" x14ac:dyDescent="0.3">
      <c r="A33" s="11">
        <v>23</v>
      </c>
      <c r="B33" s="4"/>
      <c r="C33" s="12">
        <v>43770</v>
      </c>
      <c r="D33" s="4"/>
      <c r="E33" s="13">
        <v>120484.59</v>
      </c>
      <c r="F33" s="4"/>
      <c r="G33" s="13">
        <f>+'[46]ETI Summary'!$C$13</f>
        <v>803.67392499999892</v>
      </c>
      <c r="H33" s="13"/>
      <c r="I33" s="13">
        <f>+'[46]ETI Summary'!$E$13</f>
        <v>4741.6761574999937</v>
      </c>
      <c r="J33" s="4"/>
      <c r="K33" s="13">
        <v>33539147.399999999</v>
      </c>
      <c r="L33" s="4"/>
      <c r="M33" s="13">
        <f>'[47]Spntp Inv'!$C$27</f>
        <v>10945724.582700001</v>
      </c>
      <c r="N33" s="13"/>
      <c r="O33" s="13">
        <f>'[47]Spntp Inv'!$D$27</f>
        <v>11163329</v>
      </c>
      <c r="P33" s="4"/>
      <c r="Q33" s="13">
        <v>12256987.91</v>
      </c>
      <c r="R33" s="13"/>
      <c r="S33" s="13">
        <f>+'[3]Coal mmbtu'!E26</f>
        <v>5668765.2660735957</v>
      </c>
      <c r="T33" s="13"/>
      <c r="U33" s="13">
        <f t="shared" si="0"/>
        <v>45916619.900000006</v>
      </c>
      <c r="W33" s="14"/>
      <c r="X33" s="15"/>
    </row>
    <row r="34" spans="1:24" ht="12.75" customHeight="1" x14ac:dyDescent="0.3">
      <c r="A34" s="11">
        <v>24</v>
      </c>
      <c r="B34" s="4"/>
      <c r="C34" s="12">
        <v>43800</v>
      </c>
      <c r="D34" s="4"/>
      <c r="E34" s="13">
        <v>197340.59</v>
      </c>
      <c r="F34" s="4"/>
      <c r="G34" s="13">
        <f>+'[48]ETI Summary'!$C$13</f>
        <v>1663.7128749999993</v>
      </c>
      <c r="H34" s="13"/>
      <c r="I34" s="13">
        <f>+'[48]ETI Summary'!$E$13</f>
        <v>9815.9059624999954</v>
      </c>
      <c r="J34" s="4"/>
      <c r="K34" s="13">
        <v>33978931.869999997</v>
      </c>
      <c r="L34" s="4"/>
      <c r="M34" s="13">
        <f>'[49]Spntp Inv'!$C$27</f>
        <v>10860149.067900002</v>
      </c>
      <c r="N34" s="13"/>
      <c r="O34" s="13">
        <f>'[49]Spntp Inv'!$D$27</f>
        <v>11075277</v>
      </c>
      <c r="P34" s="4"/>
      <c r="Q34" s="13">
        <v>13391478.83</v>
      </c>
      <c r="R34" s="13"/>
      <c r="S34" s="13">
        <f>+'[3]Coal mmbtu'!E27</f>
        <v>6087637.1075603226</v>
      </c>
      <c r="T34" s="13"/>
      <c r="U34" s="13">
        <f t="shared" si="0"/>
        <v>47567751.289999999</v>
      </c>
      <c r="W34" s="14"/>
      <c r="X34" s="15"/>
    </row>
    <row r="35" spans="1:24" ht="12.75" customHeight="1" x14ac:dyDescent="0.3">
      <c r="A35" s="11">
        <v>25</v>
      </c>
      <c r="B35" s="4"/>
      <c r="C35" s="12">
        <v>43831</v>
      </c>
      <c r="D35" s="4"/>
      <c r="E35" s="13">
        <v>249909.49</v>
      </c>
      <c r="F35" s="4"/>
      <c r="G35" s="13">
        <f>'[50]ETI Summary'!$C$13</f>
        <v>2262.9665499999992</v>
      </c>
      <c r="H35" s="13"/>
      <c r="I35" s="13">
        <f>'[50]ETI Summary'!$E$13</f>
        <v>13351.502644999993</v>
      </c>
      <c r="J35" s="4"/>
      <c r="K35" s="13">
        <v>33800491.880000003</v>
      </c>
      <c r="L35" s="4"/>
      <c r="M35" s="13">
        <f>'[51]Spntp Inv'!$C$27</f>
        <v>10933767.213100001</v>
      </c>
      <c r="N35" s="13"/>
      <c r="O35" s="13">
        <f>'[51]Spntp Inv'!$D$27</f>
        <v>11148067</v>
      </c>
      <c r="P35" s="4"/>
      <c r="Q35" s="13">
        <v>15438948.02</v>
      </c>
      <c r="R35" s="13"/>
      <c r="S35" s="13">
        <f>+'[3]Coal mmbtu'!E28</f>
        <v>7005752.8018705528</v>
      </c>
      <c r="T35" s="13"/>
      <c r="U35" s="13">
        <f t="shared" si="0"/>
        <v>49489349.390000001</v>
      </c>
      <c r="W35" s="14"/>
      <c r="X35" s="15"/>
    </row>
    <row r="36" spans="1:24" ht="12.75" customHeight="1" x14ac:dyDescent="0.3">
      <c r="A36" s="11">
        <v>26</v>
      </c>
      <c r="B36" s="4"/>
      <c r="C36" s="12">
        <v>43862</v>
      </c>
      <c r="D36" s="4"/>
      <c r="E36" s="13">
        <v>249801.72</v>
      </c>
      <c r="F36" s="4"/>
      <c r="G36" s="13">
        <f>+'[52]ETI Summary'!$C$13</f>
        <v>2261.6765499999988</v>
      </c>
      <c r="H36" s="13"/>
      <c r="I36" s="13">
        <f>+'[52]ETI Summary'!$E$13</f>
        <v>13343.891644999994</v>
      </c>
      <c r="J36" s="4"/>
      <c r="K36" s="13">
        <v>33899887.5</v>
      </c>
      <c r="L36" s="4"/>
      <c r="M36" s="13">
        <f>'[53]Spntp Inv'!$C$27</f>
        <v>10938374.863300001</v>
      </c>
      <c r="N36" s="13"/>
      <c r="O36" s="13">
        <f>'[53]Spntp Inv'!$D$27</f>
        <v>11149938</v>
      </c>
      <c r="P36" s="4"/>
      <c r="Q36" s="13">
        <v>16677211.189999999</v>
      </c>
      <c r="R36" s="13"/>
      <c r="S36" s="13">
        <f>+'[3]Coal mmbtu'!E29</f>
        <v>7520668.3842147999</v>
      </c>
      <c r="T36" s="13"/>
      <c r="U36" s="13">
        <f t="shared" si="0"/>
        <v>50826900.409999996</v>
      </c>
      <c r="W36" s="14"/>
      <c r="X36" s="15"/>
    </row>
    <row r="37" spans="1:24" ht="12.75" customHeight="1" x14ac:dyDescent="0.3">
      <c r="A37" s="11">
        <v>27</v>
      </c>
      <c r="B37" s="4"/>
      <c r="C37" s="12">
        <v>43891</v>
      </c>
      <c r="D37" s="4"/>
      <c r="E37" s="13">
        <v>249479.32</v>
      </c>
      <c r="F37" s="4"/>
      <c r="G37" s="13">
        <f>+'[54]ETI Summary'!$C$13</f>
        <v>2258.1765499999988</v>
      </c>
      <c r="H37" s="13"/>
      <c r="I37" s="13">
        <f>+'[54]ETI Summary'!$E$13</f>
        <v>13323.241644999995</v>
      </c>
      <c r="J37" s="4"/>
      <c r="K37" s="13">
        <v>34117733.68</v>
      </c>
      <c r="L37" s="4"/>
      <c r="M37" s="13">
        <f>'[55]Spntp Inv'!$C$27</f>
        <v>11069631.038000001</v>
      </c>
      <c r="N37" s="13"/>
      <c r="O37" s="13">
        <f>'[55]Spntp Inv'!$D$27</f>
        <v>11284558</v>
      </c>
      <c r="P37" s="4"/>
      <c r="Q37" s="13">
        <v>14327023.380000001</v>
      </c>
      <c r="R37" s="13"/>
      <c r="S37" s="13">
        <f>+'[3]Coal mmbtu'!E30</f>
        <v>6757615.6755081331</v>
      </c>
      <c r="T37" s="13"/>
      <c r="U37" s="13">
        <f t="shared" si="0"/>
        <v>48694236.380000003</v>
      </c>
      <c r="W37" s="14"/>
      <c r="X37" s="15"/>
    </row>
    <row r="38" spans="1:24" ht="12.75" customHeight="1" x14ac:dyDescent="0.3">
      <c r="A38" s="11">
        <v>28</v>
      </c>
      <c r="B38" s="4"/>
      <c r="C38" s="12">
        <v>43922</v>
      </c>
      <c r="D38" s="4"/>
      <c r="E38" s="13">
        <v>249264.69</v>
      </c>
      <c r="F38" s="4"/>
      <c r="G38" s="13">
        <f>+'[56]ETI Summary'!$C$13</f>
        <v>2255.8465499999988</v>
      </c>
      <c r="H38" s="13"/>
      <c r="I38" s="13">
        <f>+'[56]ETI Summary'!$E$13</f>
        <v>13309.494644999993</v>
      </c>
      <c r="J38" s="4"/>
      <c r="K38" s="13">
        <v>32758705</v>
      </c>
      <c r="L38" s="4"/>
      <c r="M38" s="13">
        <f>'[57]Spntp Inv'!$C$27</f>
        <v>10632092.234000001</v>
      </c>
      <c r="N38" s="13"/>
      <c r="O38" s="13">
        <f>'[57]Spntp Inv'!$D$27</f>
        <v>10833891</v>
      </c>
      <c r="P38" s="4"/>
      <c r="Q38" s="13">
        <v>14894863.98</v>
      </c>
      <c r="R38" s="13"/>
      <c r="S38" s="13">
        <f>+'[3]Coal mmbtu'!E31</f>
        <v>6756481.3843664657</v>
      </c>
      <c r="T38" s="13"/>
      <c r="U38" s="13">
        <f t="shared" si="0"/>
        <v>47902833.670000002</v>
      </c>
      <c r="W38" s="14"/>
      <c r="X38" s="15"/>
    </row>
    <row r="39" spans="1:24" ht="12.75" customHeight="1" x14ac:dyDescent="0.3">
      <c r="A39" s="11">
        <v>29</v>
      </c>
      <c r="B39" s="4"/>
      <c r="C39" s="12">
        <v>43952</v>
      </c>
      <c r="D39" s="4"/>
      <c r="E39" s="13">
        <v>197232.74</v>
      </c>
      <c r="F39" s="4"/>
      <c r="G39" s="13">
        <f>+'[58]ETI Summary'!$C$13</f>
        <v>1964.850899999999</v>
      </c>
      <c r="H39" s="13"/>
      <c r="I39" s="13">
        <f>+'[58]ETI Summary'!$E$13</f>
        <v>11592.620309999995</v>
      </c>
      <c r="J39" s="4"/>
      <c r="K39" s="13">
        <v>32904077.719999999</v>
      </c>
      <c r="L39" s="4"/>
      <c r="M39" s="13">
        <f>'[59]Spntp Inv'!$C$27</f>
        <v>10698449.234000001</v>
      </c>
      <c r="N39" s="13"/>
      <c r="O39" s="13">
        <f>'[59]Spntp Inv'!$D$27</f>
        <v>10899250</v>
      </c>
      <c r="P39" s="4"/>
      <c r="Q39" s="13">
        <v>14906736.9</v>
      </c>
      <c r="R39" s="13"/>
      <c r="S39" s="13">
        <f>+'[3]Coal mmbtu'!E32</f>
        <v>6671028.1376127591</v>
      </c>
      <c r="T39" s="13"/>
      <c r="U39" s="13">
        <f t="shared" si="0"/>
        <v>48008047.359999999</v>
      </c>
      <c r="W39" s="14"/>
      <c r="X39" s="15"/>
    </row>
    <row r="40" spans="1:24" ht="12.75" customHeight="1" x14ac:dyDescent="0.3">
      <c r="A40" s="11">
        <v>30</v>
      </c>
      <c r="B40" s="4"/>
      <c r="C40" s="12">
        <v>43983</v>
      </c>
      <c r="D40" s="4"/>
      <c r="E40" s="13">
        <v>119744.94</v>
      </c>
      <c r="F40" s="4"/>
      <c r="G40" s="13">
        <f>+'[60]ETI Summary'!$C$13</f>
        <v>912.79904999999894</v>
      </c>
      <c r="H40" s="13"/>
      <c r="I40" s="13">
        <f>+'[60]ETI Summary'!$E$13</f>
        <v>5385.5143949999938</v>
      </c>
      <c r="J40" s="4"/>
      <c r="K40" s="13">
        <v>30868196.539999999</v>
      </c>
      <c r="L40" s="4"/>
      <c r="M40" s="13">
        <f>'[61]A. Spntp Inv'!$C$27</f>
        <v>10026294.573600002</v>
      </c>
      <c r="N40" s="13"/>
      <c r="O40" s="13">
        <f>'[61]A. Spntp Inv'!$D$27</f>
        <v>10212767</v>
      </c>
      <c r="P40" s="4"/>
      <c r="Q40" s="13">
        <v>15379667.470000001</v>
      </c>
      <c r="R40" s="13"/>
      <c r="S40" s="13">
        <f>+'[3]Coal mmbtu'!E33</f>
        <v>6789750.5615954287</v>
      </c>
      <c r="T40" s="13"/>
      <c r="U40" s="13">
        <f t="shared" si="0"/>
        <v>46367608.950000003</v>
      </c>
      <c r="W40" s="14"/>
      <c r="X40" s="15"/>
    </row>
    <row r="41" spans="1:24" ht="12.75" customHeight="1" x14ac:dyDescent="0.3">
      <c r="A41" s="11">
        <v>31</v>
      </c>
      <c r="B41" s="4"/>
      <c r="C41" s="12">
        <v>44013</v>
      </c>
      <c r="D41" s="4"/>
      <c r="E41" s="13">
        <v>164195.75</v>
      </c>
      <c r="F41" s="4"/>
      <c r="G41" s="13">
        <f>+'[62]ETI Summary'!$C$13</f>
        <v>1742.5515499999988</v>
      </c>
      <c r="H41" s="13"/>
      <c r="I41" s="13">
        <f>+'[62]ETI Summary'!$E$13</f>
        <v>10281.054144999993</v>
      </c>
      <c r="J41" s="4"/>
      <c r="K41" s="13">
        <v>31063293.16</v>
      </c>
      <c r="L41" s="4"/>
      <c r="M41" s="13">
        <f>'[63]A. Spntp Inv'!$C$27</f>
        <v>10269259.198900001</v>
      </c>
      <c r="N41" s="13"/>
      <c r="O41" s="13">
        <f>'[63]A. Spntp Inv'!$D$27</f>
        <v>10459381</v>
      </c>
      <c r="P41" s="4"/>
      <c r="Q41" s="13">
        <v>16420954.25</v>
      </c>
      <c r="R41" s="13"/>
      <c r="S41" s="13">
        <f>+'[3]Coal mmbtu'!E34</f>
        <v>7258365.7084483858</v>
      </c>
      <c r="T41" s="13"/>
      <c r="U41" s="13">
        <f t="shared" si="0"/>
        <v>47648443.159999996</v>
      </c>
      <c r="W41" s="14"/>
      <c r="X41" s="15"/>
    </row>
    <row r="42" spans="1:24" ht="12.75" customHeight="1" x14ac:dyDescent="0.3">
      <c r="A42" s="11">
        <v>32</v>
      </c>
      <c r="B42" s="4"/>
      <c r="C42" s="12">
        <v>44044</v>
      </c>
      <c r="D42" s="4"/>
      <c r="E42" s="13">
        <v>161213.81</v>
      </c>
      <c r="F42" s="4"/>
      <c r="G42" s="13">
        <f>+'[64]ETI Summary'!$C$13</f>
        <v>1696.2736499999987</v>
      </c>
      <c r="H42" s="13"/>
      <c r="I42" s="13">
        <f>+'[64]ETI Summary'!$E$13</f>
        <v>10008.014534999993</v>
      </c>
      <c r="J42" s="4"/>
      <c r="K42" s="13">
        <v>31753230.690000001</v>
      </c>
      <c r="L42" s="4"/>
      <c r="M42" s="13">
        <f>'[65]A. Spntp Inv'!$C$27</f>
        <v>10472231.894400001</v>
      </c>
      <c r="N42" s="13"/>
      <c r="O42" s="13">
        <f>'[65]A. Spntp Inv'!$D$27</f>
        <v>10665370</v>
      </c>
      <c r="P42" s="4"/>
      <c r="Q42" s="13">
        <v>16098217.43</v>
      </c>
      <c r="R42" s="13"/>
      <c r="S42" s="13">
        <f>+'[3]Coal mmbtu'!E35</f>
        <v>7043984.1738920016</v>
      </c>
      <c r="T42" s="13"/>
      <c r="U42" s="13">
        <f t="shared" si="0"/>
        <v>48012661.93</v>
      </c>
      <c r="W42" s="14"/>
      <c r="X42" s="15"/>
    </row>
    <row r="43" spans="1:24" ht="12.75" customHeight="1" x14ac:dyDescent="0.3">
      <c r="A43" s="11">
        <v>33</v>
      </c>
      <c r="B43" s="4"/>
      <c r="C43" s="12">
        <v>44075</v>
      </c>
      <c r="D43" s="4"/>
      <c r="E43" s="13">
        <v>136628.16999999998</v>
      </c>
      <c r="F43" s="4"/>
      <c r="G43" s="13">
        <f>+'[66]ETI Summary'!$C$13</f>
        <v>1311.0390499999985</v>
      </c>
      <c r="H43" s="13"/>
      <c r="I43" s="13">
        <f>+'[66]ETI Summary'!$E$13</f>
        <v>7735.1303949999919</v>
      </c>
      <c r="J43" s="4"/>
      <c r="K43" s="13">
        <v>32441154.27</v>
      </c>
      <c r="L43" s="4"/>
      <c r="M43" s="13">
        <f>'[67]A. Spntp Inv'!$C$27</f>
        <v>10959884.8101</v>
      </c>
      <c r="N43" s="13"/>
      <c r="O43" s="13">
        <f>'[67]A. Spntp Inv'!$D$27</f>
        <v>11165121</v>
      </c>
      <c r="P43" s="4"/>
      <c r="Q43" s="13">
        <v>16654932.265000001</v>
      </c>
      <c r="R43" s="13"/>
      <c r="S43" s="13">
        <f>+'[3]Coal mmbtu'!E36</f>
        <v>7213258.8251222428</v>
      </c>
      <c r="T43" s="13"/>
      <c r="U43" s="13">
        <f t="shared" si="0"/>
        <v>49232714.704999998</v>
      </c>
      <c r="W43" s="14"/>
      <c r="X43" s="15"/>
    </row>
    <row r="44" spans="1:24" ht="12.75" customHeight="1" x14ac:dyDescent="0.3">
      <c r="A44" s="11">
        <v>34</v>
      </c>
      <c r="B44" s="4"/>
      <c r="C44" s="12">
        <v>44105</v>
      </c>
      <c r="D44" s="4"/>
      <c r="E44" s="13">
        <v>136628.16999999998</v>
      </c>
      <c r="F44" s="4"/>
      <c r="G44" s="13">
        <f>+'[68]ETI Summary'!$C$13</f>
        <v>1311.0390499999985</v>
      </c>
      <c r="H44" s="13"/>
      <c r="I44" s="13">
        <f>+'[68]ETI Summary'!$E$13</f>
        <v>7735.1303949999919</v>
      </c>
      <c r="J44" s="4"/>
      <c r="K44" s="13">
        <v>32924736.25</v>
      </c>
      <c r="L44" s="4"/>
      <c r="M44" s="13">
        <f>'[69]A. Spntp Inv'!$C$27</f>
        <v>11154146.9343</v>
      </c>
      <c r="N44" s="13"/>
      <c r="O44" s="13">
        <f>'[69]A. Spntp Inv'!$D$27</f>
        <v>11367915</v>
      </c>
      <c r="P44" s="4"/>
      <c r="Q44" s="13">
        <v>18502650.48325</v>
      </c>
      <c r="R44" s="13"/>
      <c r="S44" s="13">
        <f>+'[3]Coal mmbtu'!E37</f>
        <v>7891751.8475929592</v>
      </c>
      <c r="T44" s="13"/>
      <c r="U44" s="13">
        <f t="shared" si="0"/>
        <v>51564014.903250001</v>
      </c>
      <c r="W44" s="14"/>
      <c r="X44" s="15"/>
    </row>
    <row r="45" spans="1:24" ht="12.75" customHeight="1" x14ac:dyDescent="0.3">
      <c r="A45" s="11">
        <v>35</v>
      </c>
      <c r="B45" s="4"/>
      <c r="C45" s="12">
        <v>44136</v>
      </c>
      <c r="D45" s="4"/>
      <c r="E45" s="13">
        <v>155250.83000000002</v>
      </c>
      <c r="F45" s="4"/>
      <c r="G45" s="13">
        <f>+'[70]ETI Summary'!$C$13</f>
        <v>2355.5713999999984</v>
      </c>
      <c r="H45" s="13"/>
      <c r="I45" s="13">
        <f>+'[70]ETI Summary'!$E$13</f>
        <v>13897.871259999993</v>
      </c>
      <c r="J45" s="4"/>
      <c r="K45" s="13">
        <v>32675024.57</v>
      </c>
      <c r="L45" s="4"/>
      <c r="M45" s="13">
        <f>'[71]A. Spntp Inv'!$C$9</f>
        <v>11100192.9418</v>
      </c>
      <c r="N45" s="13"/>
      <c r="O45" s="13">
        <f>'[71]A. Spntp Inv'!$D$9</f>
        <v>11313142</v>
      </c>
      <c r="P45" s="4"/>
      <c r="Q45" s="13">
        <v>20249681.3495</v>
      </c>
      <c r="R45" s="13"/>
      <c r="S45" s="13">
        <f>+'[3]Coal mmbtu'!E38</f>
        <v>8598867.2490124851</v>
      </c>
      <c r="T45" s="13"/>
      <c r="U45" s="13">
        <f t="shared" si="0"/>
        <v>53079956.749499999</v>
      </c>
      <c r="W45" s="14"/>
      <c r="X45" s="15"/>
    </row>
    <row r="46" spans="1:24" ht="12.75" customHeight="1" x14ac:dyDescent="0.3">
      <c r="A46" s="11">
        <v>36</v>
      </c>
      <c r="B46" s="4"/>
      <c r="C46" s="12">
        <v>44166</v>
      </c>
      <c r="D46" s="4"/>
      <c r="E46" s="13">
        <v>135900.43</v>
      </c>
      <c r="F46" s="4"/>
      <c r="G46" s="13">
        <f>+'[72]ETI Summary'!$C$13</f>
        <v>2017.8638999999985</v>
      </c>
      <c r="H46" s="13"/>
      <c r="I46" s="13">
        <f>+'[72]ETI Summary'!$E$13</f>
        <v>11905.397009999991</v>
      </c>
      <c r="J46" s="4"/>
      <c r="K46" s="13">
        <v>33178877.210000001</v>
      </c>
      <c r="L46" s="4"/>
      <c r="M46" s="13">
        <f>'[71]A. Spntp Inv'!$C$27</f>
        <v>11090692.2534</v>
      </c>
      <c r="N46" s="13"/>
      <c r="O46" s="13">
        <f>'[71]A. Spntp Inv'!$D$27</f>
        <v>11303369</v>
      </c>
      <c r="P46" s="4"/>
      <c r="Q46" s="13">
        <v>20115544.034249999</v>
      </c>
      <c r="R46" s="13"/>
      <c r="S46" s="13">
        <f>+'[3]Coal mmbtu'!E39</f>
        <v>8531646.7430068664</v>
      </c>
      <c r="T46" s="13"/>
      <c r="U46" s="13">
        <f t="shared" si="0"/>
        <v>53430321.674249999</v>
      </c>
      <c r="W46" s="14"/>
      <c r="X46" s="15"/>
    </row>
    <row r="47" spans="1:24" ht="16.2" x14ac:dyDescent="0.3">
      <c r="A47" s="16" t="s">
        <v>17</v>
      </c>
      <c r="B47" s="4"/>
      <c r="C47" s="17"/>
      <c r="D47" s="4"/>
      <c r="E47" s="18"/>
      <c r="F47" s="18"/>
      <c r="G47" s="13"/>
      <c r="H47" s="13"/>
      <c r="I47" s="13"/>
      <c r="J47" s="4"/>
      <c r="K47" s="18"/>
      <c r="L47" s="4"/>
      <c r="M47" s="13"/>
      <c r="N47" s="13"/>
      <c r="O47" s="13"/>
      <c r="P47" s="4"/>
      <c r="Q47" s="18"/>
      <c r="R47" s="4"/>
      <c r="S47" s="13"/>
      <c r="T47" s="13"/>
      <c r="U47" s="13"/>
    </row>
    <row r="48" spans="1:24" ht="16.2" x14ac:dyDescent="0.3">
      <c r="A48" s="16" t="s">
        <v>18</v>
      </c>
      <c r="B48" s="4"/>
      <c r="C48" s="17"/>
      <c r="D48" s="4"/>
      <c r="E48" s="18"/>
      <c r="F48" s="18"/>
      <c r="G48" s="13"/>
      <c r="H48" s="13"/>
      <c r="I48" s="13"/>
      <c r="J48" s="4"/>
      <c r="K48" s="18"/>
      <c r="L48" s="4"/>
      <c r="M48" s="13"/>
      <c r="N48" s="13"/>
      <c r="O48" s="13"/>
      <c r="P48" s="4"/>
      <c r="Q48" s="18"/>
      <c r="R48" s="4"/>
      <c r="S48" s="13"/>
      <c r="T48" s="13"/>
      <c r="U48" s="13"/>
    </row>
    <row r="49" spans="7:7" x14ac:dyDescent="0.3">
      <c r="G49" s="13"/>
    </row>
    <row r="50" spans="7:7" x14ac:dyDescent="0.3">
      <c r="G50" s="13"/>
    </row>
    <row r="51" spans="7:7" x14ac:dyDescent="0.3">
      <c r="G51" s="13"/>
    </row>
    <row r="52" spans="7:7" x14ac:dyDescent="0.3">
      <c r="G52" s="13"/>
    </row>
    <row r="53" spans="7:7" x14ac:dyDescent="0.3">
      <c r="G53" s="13"/>
    </row>
    <row r="54" spans="7:7" x14ac:dyDescent="0.3">
      <c r="G54" s="13"/>
    </row>
    <row r="55" spans="7:7" x14ac:dyDescent="0.3">
      <c r="G55" s="13"/>
    </row>
    <row r="56" spans="7:7" x14ac:dyDescent="0.3">
      <c r="G56" s="13"/>
    </row>
    <row r="57" spans="7:7" x14ac:dyDescent="0.3">
      <c r="G57" s="13"/>
    </row>
    <row r="58" spans="7:7" x14ac:dyDescent="0.3">
      <c r="G58" s="13"/>
    </row>
    <row r="59" spans="7:7" x14ac:dyDescent="0.3">
      <c r="G59" s="13"/>
    </row>
    <row r="60" spans="7:7" x14ac:dyDescent="0.3">
      <c r="G60" s="13"/>
    </row>
  </sheetData>
  <mergeCells count="4">
    <mergeCell ref="A1:U1"/>
    <mergeCell ref="A2:U2"/>
    <mergeCell ref="A3:U3"/>
    <mergeCell ref="Q7:S7"/>
  </mergeCells>
  <pageMargins left="0.7" right="0.7" top="0.75" bottom="0.75" header="0.3" footer="0.3"/>
  <pageSetup scale="70" orientation="portrait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8079956-C330-4B16-A1EC-366150DA13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2173EF-E58F-4F2F-B24B-3E16222C3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2CE926-FEB8-41D9-991E-905A807BA90A}">
  <ds:schemaRefs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8e762869-53d1-4bbb-98c0-68c1ab1b3c4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2018-2021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Holmes, Justina</dc:creator>
  <cp:keywords/>
  <dc:description/>
  <cp:lastModifiedBy>Papadakis, Panagiotis</cp:lastModifiedBy>
  <cp:revision/>
  <dcterms:created xsi:type="dcterms:W3CDTF">2022-08-11T14:49:11Z</dcterms:created>
  <dcterms:modified xsi:type="dcterms:W3CDTF">2022-08-22T14:24:49Z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2022-08-11T14:49:12Z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539a7ed6-6042-4e77-9cd1-22ba601b67e9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